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4월\조리안내서\2026년 4월 조리안내서\"/>
    </mc:Choice>
  </mc:AlternateContent>
  <xr:revisionPtr revIDLastSave="0" documentId="13_ncr:1_{BAA01F49-6867-4647-A706-D2483BF4BA00}" xr6:coauthVersionLast="47" xr6:coauthVersionMax="47" xr10:uidLastSave="{00000000-0000-0000-0000-000000000000}"/>
  <bookViews>
    <workbookView xWindow="-120" yWindow="-120" windowWidth="29040" windowHeight="15840" activeTab="1" xr2:uid="{00000000-000D-0000-FFFF-FFFF00000000}"/>
  </bookViews>
  <sheets>
    <sheet name="1일" sheetId="8" r:id="rId1"/>
    <sheet name="2일" sheetId="10" r:id="rId2"/>
    <sheet name="3일" sheetId="12" r:id="rId3"/>
    <sheet name="4일" sheetId="1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9" i="10" l="1"/>
  <c r="F40" i="10"/>
  <c r="F31" i="8"/>
  <c r="F30" i="8"/>
  <c r="F29" i="8"/>
  <c r="F28" i="8"/>
  <c r="F27" i="8"/>
  <c r="F26" i="8"/>
  <c r="F25" i="8"/>
  <c r="F24" i="8"/>
  <c r="D36" i="14" l="1"/>
  <c r="F36" i="14" s="1"/>
  <c r="D35" i="14"/>
  <c r="F35" i="14" s="1"/>
  <c r="D34" i="14"/>
  <c r="F34" i="14" s="1"/>
  <c r="D33" i="14"/>
  <c r="F33" i="14" s="1"/>
  <c r="D32" i="14"/>
  <c r="F32" i="14" s="1"/>
  <c r="D31" i="14"/>
  <c r="F31" i="14" s="1"/>
  <c r="D30" i="14"/>
  <c r="F30" i="14" s="1"/>
  <c r="D29" i="14"/>
  <c r="F29" i="14" s="1"/>
  <c r="D28" i="14"/>
  <c r="F28" i="14" s="1"/>
  <c r="D27" i="14"/>
  <c r="F27" i="14" s="1"/>
  <c r="F26" i="14"/>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27" i="12"/>
  <c r="F27" i="12" s="1"/>
  <c r="D26" i="12"/>
  <c r="F26" i="12" s="1"/>
  <c r="D25" i="12"/>
  <c r="F25" i="12" s="1"/>
  <c r="D24" i="12"/>
  <c r="F24" i="12" s="1"/>
  <c r="D23" i="12"/>
  <c r="F23" i="12" s="1"/>
  <c r="D22" i="12"/>
  <c r="F22" i="12" s="1"/>
  <c r="F21" i="12"/>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1" i="10"/>
  <c r="F41" i="10" s="1"/>
  <c r="D40" i="10"/>
  <c r="D39" i="10"/>
  <c r="D38" i="10"/>
  <c r="F38" i="10" s="1"/>
  <c r="D37" i="10"/>
  <c r="F37" i="10" s="1"/>
  <c r="D36" i="10"/>
  <c r="F36" i="10" s="1"/>
  <c r="D35" i="10"/>
  <c r="F35" i="10" s="1"/>
  <c r="D34" i="10"/>
  <c r="F34" i="10" s="1"/>
  <c r="F33" i="10"/>
  <c r="D32" i="10"/>
  <c r="F32" i="10" s="1"/>
  <c r="D31" i="10"/>
  <c r="F31" i="10" s="1"/>
  <c r="D30" i="10"/>
  <c r="F30" i="10" s="1"/>
  <c r="D29" i="10"/>
  <c r="F29" i="10" s="1"/>
  <c r="D28" i="10"/>
  <c r="F28" i="10" s="1"/>
  <c r="D27" i="10"/>
  <c r="F27" i="10" s="1"/>
  <c r="D26" i="10"/>
  <c r="F26" i="10" s="1"/>
  <c r="D25" i="10"/>
  <c r="F25" i="10" s="1"/>
  <c r="F24" i="10"/>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3" i="8"/>
  <c r="F43" i="8" s="1"/>
  <c r="D42" i="8"/>
  <c r="F42" i="8" s="1"/>
  <c r="D41" i="8"/>
  <c r="F41" i="8" s="1"/>
  <c r="F40" i="8"/>
  <c r="D40" i="8"/>
  <c r="D39" i="8"/>
  <c r="F39" i="8" s="1"/>
  <c r="D38" i="8"/>
  <c r="F38" i="8" s="1"/>
  <c r="D37" i="8"/>
  <c r="F37" i="8" s="1"/>
  <c r="D36" i="8"/>
  <c r="F36" i="8" s="1"/>
  <c r="D35" i="8"/>
  <c r="F35" i="8" s="1"/>
  <c r="D34" i="8"/>
  <c r="F34" i="8" s="1"/>
  <c r="D33" i="8"/>
  <c r="F33" i="8" s="1"/>
  <c r="F32" i="8"/>
  <c r="D31" i="8"/>
  <c r="D30" i="8"/>
  <c r="D29" i="8"/>
  <c r="D28" i="8"/>
  <c r="D27" i="8"/>
  <c r="D26" i="8"/>
  <c r="D25" i="8"/>
  <c r="D24" i="8"/>
  <c r="D23" i="8"/>
  <c r="F23" i="8" s="1"/>
  <c r="D22" i="8"/>
  <c r="F22" i="8" s="1"/>
  <c r="D21" i="8"/>
  <c r="F21" i="8" s="1"/>
  <c r="D20" i="8"/>
  <c r="F20" i="8" s="1"/>
  <c r="F19" i="8"/>
  <c r="D19" i="8"/>
  <c r="F18" i="8"/>
  <c r="D18" i="8"/>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<sst xmlns="http://schemas.openxmlformats.org/spreadsheetml/2006/main" count="226" uniqueCount="131">
  <si>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</si>
  <si>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</si>
  <si>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</si>
  <si>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</si>
  <si>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</si>
  <si>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</si>
  <si>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</si>
  <si>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</si>
  <si>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</si>
  <si>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</si>
  <si>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</si>
  <si>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</si>
  <si>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</si>
  <si>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</si>
  <si>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</si>
  <si>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</si>
  <si>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</si>
  <si>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</si>
  <si>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</si>
  <si>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</si>
  <si>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</si>
  <si>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</si>
  <si>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</si>
  <si>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</si>
  <si>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</si>
  <si>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</si>
  <si>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</si>
  <si>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</si>
  <si>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밀가루</t>
    <phoneticPr fontId="13" type="noConversion"/>
  </si>
  <si>
    <t>점심</t>
    <phoneticPr fontId="20" type="noConversion"/>
  </si>
  <si>
    <t>건다시마</t>
    <phoneticPr fontId="13" type="noConversion"/>
  </si>
  <si>
    <t>달걀</t>
    <phoneticPr fontId="13" type="noConversion"/>
  </si>
  <si>
    <t>케첩</t>
    <phoneticPr fontId="13" type="noConversion"/>
  </si>
  <si>
    <t>깍두기</t>
    <phoneticPr fontId="13" type="noConversion"/>
  </si>
  <si>
    <t>깍두기</t>
  </si>
  <si>
    <t>백미</t>
  </si>
  <si>
    <t>양배추</t>
    <phoneticPr fontId="13" type="noConversion"/>
  </si>
  <si>
    <t>국간장</t>
  </si>
  <si>
    <t>마시는요거트</t>
    <phoneticPr fontId="13" type="noConversion"/>
  </si>
  <si>
    <t>액상발효유</t>
    <phoneticPr fontId="13" type="noConversion"/>
  </si>
  <si>
    <t>수수</t>
    <phoneticPr fontId="13" type="noConversion"/>
  </si>
  <si>
    <t>멸치</t>
  </si>
  <si>
    <t>건다시마</t>
  </si>
  <si>
    <t>백미밥</t>
    <phoneticPr fontId="13" type="noConversion"/>
  </si>
  <si>
    <t>새우</t>
    <phoneticPr fontId="13" type="noConversion"/>
  </si>
  <si>
    <t>수수밥</t>
    <phoneticPr fontId="13" type="noConversion"/>
  </si>
  <si>
    <t>(만1-2세는 백미밥을 제공하거나 잡곡의 양을 백미밥의 5%이하로 조절하여 제공)</t>
    <phoneticPr fontId="13" type="noConversion"/>
  </si>
  <si>
    <t>감자</t>
  </si>
  <si>
    <t>1. 적당량의 물에 멸치, 건다시마를 넣어 국물을 낸다.
2. 감자, 양파, 대파는 적당한 크기로 썬다.
3. 1의 육수에 감자, 양파, 대파, 다진마늘을 넣고 끓인다.
4. 국간장으로 간을 맞춘다.</t>
    <phoneticPr fontId="13" type="noConversion"/>
  </si>
  <si>
    <t>양파</t>
  </si>
  <si>
    <t>대파</t>
  </si>
  <si>
    <t>마늘</t>
  </si>
  <si>
    <t>감자맑은국</t>
    <phoneticPr fontId="13" type="noConversion"/>
  </si>
  <si>
    <t>당근</t>
    <phoneticPr fontId="13" type="noConversion"/>
  </si>
  <si>
    <t>※  배추김치는 1cm 이하 크기로 작게 잘라서 제공한다.
(만1-2세는 백김치나 맵지 않은 김치류로 제공)</t>
    <phoneticPr fontId="13" type="noConversion"/>
  </si>
  <si>
    <t>어묵</t>
    <phoneticPr fontId="13" type="noConversion"/>
  </si>
  <si>
    <t>김</t>
    <phoneticPr fontId="13" type="noConversion"/>
  </si>
  <si>
    <t>무시래기</t>
    <phoneticPr fontId="20" type="noConversion"/>
  </si>
  <si>
    <t>1. 냄비에 물을 붓고 멸치로 국물을 낸다.
2. 시래기는 삶은 후 물기를 짜고 적당한 크기로 썬다.
3. 파는 송송 썰고, 마늘은 다진다.
4. 1의 육수에 시래기, 파, 다진마늘을 넣고 끓인다.</t>
    <phoneticPr fontId="13" type="noConversion"/>
  </si>
  <si>
    <t>파</t>
    <phoneticPr fontId="13" type="noConversion"/>
  </si>
  <si>
    <t>시래기
맑은국</t>
    <phoneticPr fontId="13" type="noConversion"/>
  </si>
  <si>
    <t>피망</t>
    <phoneticPr fontId="13" type="noConversion"/>
  </si>
  <si>
    <t>무</t>
    <phoneticPr fontId="13" type="noConversion"/>
  </si>
  <si>
    <t>콩나물</t>
    <phoneticPr fontId="13" type="noConversion"/>
  </si>
  <si>
    <t>쇠고기(안심)</t>
    <phoneticPr fontId="13" type="noConversion"/>
  </si>
  <si>
    <t>딸기</t>
    <phoneticPr fontId="13" type="noConversion"/>
  </si>
  <si>
    <t>※  깍두기는 1cm*1cm 이하 크기로 작게 잘라서 제공한다.</t>
    <phoneticPr fontId="13" type="noConversion"/>
  </si>
  <si>
    <t>4월 1일 (수) 조리법</t>
    <phoneticPr fontId="20" type="noConversion"/>
  </si>
  <si>
    <t>4월 2일 (목) 조리법</t>
    <phoneticPr fontId="20" type="noConversion"/>
  </si>
  <si>
    <t>4월 3일 (금) 조리법</t>
    <phoneticPr fontId="20" type="noConversion"/>
  </si>
  <si>
    <t>4월 4일 (토) 조리법</t>
    <phoneticPr fontId="20" type="noConversion"/>
  </si>
  <si>
    <t>1. 밥은 고슬고슬하게 짓는다.
2. 닭고기, 양파, 당근은 잘게 다진다.
3. 식용유를 두른 팬에 2의 재료를 볶다가 밥과 깨, 소금을 넣고 간하여 볶는다.</t>
    <phoneticPr fontId="13" type="noConversion"/>
  </si>
  <si>
    <t>닭고기</t>
    <phoneticPr fontId="13" type="noConversion"/>
  </si>
  <si>
    <t>닭살필라프</t>
    <phoneticPr fontId="13" type="noConversion"/>
  </si>
  <si>
    <t>연근</t>
    <phoneticPr fontId="13" type="noConversion"/>
  </si>
  <si>
    <t>1. 연근은 적당한 크기로 썬다.
2. 끓는 물에 식초를 넣고 1의 연근을 삶은 후 물기를 뺀다.
3. 믹서기에 깨, 마요네즈, 올리브유, 진간장, 설탕, 참기름, 물을 넣고 갈아 소스를 만들어 연근에 골고루 버무린다.</t>
  </si>
  <si>
    <t>마요네즈</t>
    <phoneticPr fontId="13" type="noConversion"/>
  </si>
  <si>
    <t>식초</t>
    <phoneticPr fontId="13" type="noConversion"/>
  </si>
  <si>
    <t>올리브유</t>
    <phoneticPr fontId="13" type="noConversion"/>
  </si>
  <si>
    <t>연근
깨소스무침</t>
    <phoneticPr fontId="13" type="noConversion"/>
  </si>
  <si>
    <t>김가루찹쌀죽</t>
    <phoneticPr fontId="13" type="noConversion"/>
  </si>
  <si>
    <t>찹쌀</t>
    <phoneticPr fontId="13" type="noConversion"/>
  </si>
  <si>
    <t>1. 김은 위생팩에 넣어 부순다.
2. 냄비에 참기름을 두르고 불린 찹쌀을 볶다가 물을 넣고 센 불에서 저어가며 끓인다.
3. 끓어오르면 불을 약하게 줄이고 쌀알이 퍼질 때까지 저어가며 끓인다.
4. 소금으로 간하고 김가루를 뿌린다.</t>
  </si>
  <si>
    <t>김가루주먹밥</t>
    <phoneticPr fontId="13" type="noConversion"/>
  </si>
  <si>
    <t>1. 밥은 고슬고슬하게 짓는다.
2. 김은 위생팩에 넣어 부순다.
3. 밥에 깨, 참기름, 소금으로 간을 맞춘다.
4. 주먹밥을 만들어 부순 김을 묻힌다.</t>
    <phoneticPr fontId="13" type="noConversion"/>
  </si>
  <si>
    <t>간식</t>
    <phoneticPr fontId="20" type="noConversion"/>
  </si>
  <si>
    <t>1. 적당량의 물에 멸치, 건다시마를 넣어 국물을 낸다.
2. 어묵, 무는 적당한 크기로 썬다.
3. 1의 육수에 어묵, 무, 다진마늘을 넣고 끓인다. 
4. 국간장으로 간을 맞춘다.</t>
    <phoneticPr fontId="13" type="noConversion"/>
  </si>
  <si>
    <t>어묵국</t>
    <phoneticPr fontId="13" type="noConversion"/>
  </si>
  <si>
    <t>돼지고기(등심)</t>
    <phoneticPr fontId="13" type="noConversion"/>
  </si>
  <si>
    <t>1. 돼지고기, 양배추, 양파, 피망은 적당한 크기로 썬다.
2. 다진마늘, 설탕, 케첩, 고추장, 참기름, 후추를 섞어 양념장을 만든다.
3. 냄비에 적당량의 물을 넣고 썰어둔 돼지고기를 삶는다.
4. 식용유를 두른 팬에 삶은 돼지고기, 1의 채소를 볶다가 양념장을 넣어 볶는다.
(만1-2세는 고추장 대신 진간장으로 조리)</t>
    <phoneticPr fontId="13" type="noConversion"/>
  </si>
  <si>
    <t>고추장</t>
    <phoneticPr fontId="13" type="noConversion"/>
  </si>
  <si>
    <t>돼지고기
폭찹</t>
    <phoneticPr fontId="13" type="noConversion"/>
  </si>
  <si>
    <t>팽이버섯</t>
    <phoneticPr fontId="13" type="noConversion"/>
  </si>
  <si>
    <t>1. 팽이버섯은 끓는 물에 데쳐 낸 후 찬물에 헹궈 물기를 짜둔다.
2. 1의 팽이버섯은 적당한 크기로 자른다.
3. 2의 팽이버섯에 다진마늘, 진간장, 설탕, 깨, 참기름을 넣어 버무린다.</t>
    <phoneticPr fontId="13" type="noConversion"/>
  </si>
  <si>
    <t>팽이버섯
무침</t>
    <phoneticPr fontId="13" type="noConversion"/>
  </si>
  <si>
    <t>쇠고기
양파죽</t>
    <phoneticPr fontId="13" type="noConversion"/>
  </si>
  <si>
    <t>단팥빵</t>
    <phoneticPr fontId="13" type="noConversion"/>
  </si>
  <si>
    <t>단팥빵
(만1-2세)</t>
    <phoneticPr fontId="13" type="noConversion"/>
  </si>
  <si>
    <t>증편</t>
    <phoneticPr fontId="13" type="noConversion"/>
  </si>
  <si>
    <t>Tip! 작게 잘라 제공하거나 음료(물, 우유 등)와 함께 제공해 주세요.</t>
  </si>
  <si>
    <t>방울증편
(만3-5세)</t>
    <phoneticPr fontId="13" type="noConversion"/>
  </si>
  <si>
    <t>실파</t>
    <phoneticPr fontId="13" type="noConversion"/>
  </si>
  <si>
    <t>콩나물
실팟국</t>
    <phoneticPr fontId="13" type="noConversion"/>
  </si>
  <si>
    <t>1. 콩나물은 손질하여 적당한 크기로 썬다.
2. 실파는 적당한 크기로 썬다.
3. 냄비에 콩나물, 적당량의 물을 넣어 끓인다.
4. 콩나물이 익으면 실파를 넣고 소금으로 간을 맞춘다.</t>
    <phoneticPr fontId="13" type="noConversion"/>
  </si>
  <si>
    <t>두부</t>
    <phoneticPr fontId="13" type="noConversion"/>
  </si>
  <si>
    <t>1. 두부는 적당한 크기로 썰어 소금으로 간한다.
2. 들기름을 두른 팬에 두부를 굽는다.</t>
  </si>
  <si>
    <t>들기름</t>
    <phoneticPr fontId="13" type="noConversion"/>
  </si>
  <si>
    <t>들기름
두부구이</t>
    <phoneticPr fontId="13" type="noConversion"/>
  </si>
  <si>
    <t>깻잎</t>
    <phoneticPr fontId="13" type="noConversion"/>
  </si>
  <si>
    <r>
      <t xml:space="preserve">1. 깻잎은 적당한 크기로 썬다. </t>
    </r>
    <r>
      <rPr>
        <sz val="11"/>
        <color theme="1"/>
        <rFont val="맑은 고딕"/>
        <family val="3"/>
        <charset val="129"/>
        <scheme val="minor"/>
      </rPr>
      <t xml:space="preserve">
2. 달걀은 풀어 깻잎, 소금, 적당량의 물을 넣고 섞는다.
3. 찜기용 그릇에 2를 넣고 뚜껑을 덮어 찐다.
Tip. 달걀은 풀어 체에 내리면 부드러운 달걀찜을 만들 수 있어요.</t>
    </r>
    <phoneticPr fontId="13" type="noConversion"/>
  </si>
  <si>
    <t>녹두죽</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</si>
  <si>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3" type="noConversion"/>
  </si>
  <si>
    <t>녹두</t>
    <phoneticPr fontId="13" type="noConversion"/>
  </si>
  <si>
    <t>방울토마토</t>
    <phoneticPr fontId="13" type="noConversion"/>
  </si>
  <si>
    <t>※ 방울토마토는 껍질을 제거하고 목에 걸리지 않도록 적당한 크기로 작게 잘라 제공한다.</t>
    <phoneticPr fontId="13" type="noConversion"/>
  </si>
  <si>
    <t>찐고구마</t>
    <phoneticPr fontId="13" type="noConversion"/>
  </si>
  <si>
    <t>고구마</t>
    <phoneticPr fontId="13" type="noConversion"/>
  </si>
  <si>
    <t>1. 밥은 고슬고슬하게 짓는다.
2. 새우는 손질하여 물기를 뺀다.
3. 양파, 당근, 대파는 적당한 크기로 썬다.
4. 진간장, 참기름, 후추, 물을 섞어 양념장을 만든다.
5. 식용유를 두른 팬에 다진마늘을 볶다가 3의 재료를 넣어 볶는다.
6. 5에 양념장과 새우를 넣어 함께 볶다가 전분물(전분가루1:물1)을 넣어 농도를 조절한다.
7. 밥 위에 6을 얹는다.</t>
    <phoneticPr fontId="13" type="noConversion"/>
  </si>
  <si>
    <t>전분가루</t>
    <phoneticPr fontId="13" type="noConversion"/>
  </si>
  <si>
    <t>새우
간장덮밥</t>
    <phoneticPr fontId="13" type="noConversion"/>
  </si>
  <si>
    <t>춘권튀김</t>
  </si>
  <si>
    <t>춘권</t>
    <phoneticPr fontId="13" type="noConversion"/>
  </si>
  <si>
    <t>1. 튀김냄비에 식용유를 붓고 적당한 온도가 되면 춘권을 튀긴 후 기름기를 뺀다.</t>
    <phoneticPr fontId="13" type="noConversion"/>
  </si>
  <si>
    <t>옥수수죽</t>
  </si>
  <si>
    <t>옥수수</t>
  </si>
  <si>
    <t>1. 옥수수는 끓는 물에 익혀 곱게 간다.
2. 냄비에 불린 쌀, 옥수수, 적당량의 물을 넣고 센 불에서 저어가며 끓인다.
3. 끓어오르면 불을 약하게 줄이고 쌀알이 퍼질 때까지 저어가며 끓인다.
4. 소금으로 간을 맞춘다.</t>
    <phoneticPr fontId="20" type="noConversion"/>
  </si>
  <si>
    <t>백김치전
(만1-2세)
김치전
(만3-5세)</t>
    <phoneticPr fontId="13" type="noConversion"/>
  </si>
  <si>
    <t>1. 배추김치, 양파는 적당한 크기로 자른다.
2. 그릇에 숙주, 배추김치, 양파, 소금, 밀가루, 달걀을 넣고 섞는다.
3. 식용유를 두른 팬에 굽는다.
(만1-2세의 경우 백김치나 맵지 않은 김치류로 조리)</t>
    <phoneticPr fontId="20" type="noConversion"/>
  </si>
  <si>
    <t>※ 으깨거나 작게 자르고, 음료(물, 우유 등)와 함께 제공해 주세요.</t>
    <phoneticPr fontId="20" type="noConversion"/>
  </si>
  <si>
    <t>깻잎달걀찜</t>
    <phoneticPr fontId="13" type="noConversion"/>
  </si>
  <si>
    <t>1. 쇠고기는 적당한 크기로 다진다.
2. 양파는 잘게 다진다.
3. 참기름을 두른 냄비에 불린 쌀을 넣고 볶는다.
4. 충분히 볶아지면 적당량의 물을 넣고 끓인다.
5. 쌀알이 퍼지면 다진 쇠고기, 양파를 넣고 저어가며 끓인다.
6. 소금으로 간을 맞춘다.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</si>
</sst>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1"/>
      <color indexed="8"/>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7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style="thin">
        <color theme="1"/>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theme="1"/>
      </right>
      <top style="thin">
        <color indexed="64"/>
      </top>
      <bottom/>
      <diagonal/>
    </border>
    <border>
      <left style="thin">
        <color theme="1"/>
      </left>
      <right style="thin">
        <color theme="1"/>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medium">
        <color indexed="64"/>
      </right>
      <top style="thin">
        <color indexed="64"/>
      </top>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style="thin">
        <color theme="1"/>
      </left>
      <right/>
      <top style="thin">
        <color indexed="64"/>
      </top>
      <bottom/>
      <diagonal/>
    </border>
    <border>
      <left style="thin">
        <color theme="1"/>
      </left>
      <right/>
      <top/>
      <bottom/>
      <diagonal/>
    </border>
    <border>
      <left style="thin">
        <color indexed="64"/>
      </left>
      <right style="thin">
        <color theme="1"/>
      </right>
      <top/>
      <bottom style="thin">
        <color indexed="64"/>
      </bottom>
      <diagonal/>
    </border>
    <border>
      <left style="thin">
        <color theme="1"/>
      </left>
      <right/>
      <top/>
      <bottom style="thin">
        <color indexed="64"/>
      </bottom>
      <diagonal/>
    </border>
    <border>
      <left style="thin">
        <color indexed="64"/>
      </left>
      <right style="thin">
        <color theme="1"/>
      </right>
      <top style="thin">
        <color indexed="64"/>
      </top>
      <bottom/>
      <diagonal/>
    </border>
    <border>
      <left style="thin">
        <color indexed="64"/>
      </left>
      <right style="thin">
        <color theme="1"/>
      </right>
      <top/>
      <bottom/>
      <diagonal/>
    </border>
    <border>
      <left/>
      <right style="thin">
        <color rgb="FF006600"/>
      </right>
      <top style="medium">
        <color indexed="64"/>
      </top>
      <bottom/>
      <diagonal/>
    </border>
    <border>
      <left style="thin">
        <color rgb="FF006600"/>
      </left>
      <right style="thin">
        <color rgb="FF006600"/>
      </right>
      <top style="medium">
        <color indexed="64"/>
      </top>
      <bottom/>
      <diagonal/>
    </border>
    <border>
      <left style="thin">
        <color rgb="FF006600"/>
      </left>
      <right style="medium">
        <color indexed="64"/>
      </right>
      <top style="medium">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246">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6"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7"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7" fontId="14" fillId="0" borderId="37" xfId="32" quotePrefix="1" applyNumberFormat="1" applyFont="1" applyBorder="1" applyAlignment="1">
      <alignment horizontal="center" vertical="center"/>
    </xf>
    <xf numFmtId="177" fontId="14" fillId="0" borderId="37" xfId="0" applyNumberFormat="1" applyFont="1" applyBorder="1" applyAlignment="1">
      <alignment horizontal="center" vertical="center"/>
    </xf>
    <xf numFmtId="0" fontId="22" fillId="0" borderId="10" xfId="0" applyFont="1" applyBorder="1" applyAlignment="1">
      <alignment horizontal="center" vertical="center" shrinkToFit="1"/>
    </xf>
    <xf numFmtId="0" fontId="21" fillId="0" borderId="2" xfId="0" applyFont="1" applyBorder="1" applyAlignment="1">
      <alignment horizontal="center" vertical="center"/>
    </xf>
    <xf numFmtId="177"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0" fontId="23" fillId="0" borderId="32" xfId="0" applyFont="1" applyBorder="1" applyAlignment="1">
      <alignment horizontal="center" vertical="center"/>
    </xf>
    <xf numFmtId="178" fontId="6" fillId="0" borderId="10" xfId="0" applyNumberFormat="1" applyFont="1" applyBorder="1" applyAlignment="1">
      <alignment horizontal="center" vertical="center"/>
    </xf>
    <xf numFmtId="0" fontId="14" fillId="0" borderId="10" xfId="0" applyFont="1" applyBorder="1" applyAlignment="1">
      <alignment horizontal="center" vertical="center"/>
    </xf>
    <xf numFmtId="177" fontId="6" fillId="0" borderId="10" xfId="0" applyNumberFormat="1" applyFont="1" applyBorder="1" applyAlignment="1">
      <alignment horizontal="center" vertical="center"/>
    </xf>
    <xf numFmtId="177" fontId="14" fillId="0" borderId="19" xfId="0" applyNumberFormat="1" applyFont="1" applyBorder="1" applyAlignment="1">
      <alignment horizontal="center" vertical="center"/>
    </xf>
    <xf numFmtId="178" fontId="22" fillId="0" borderId="14" xfId="16" applyNumberFormat="1" applyFont="1" applyBorder="1" applyAlignment="1">
      <alignment horizontal="center" vertical="center"/>
    </xf>
    <xf numFmtId="178" fontId="22" fillId="0" borderId="10" xfId="16" applyNumberFormat="1" applyFont="1" applyBorder="1" applyAlignment="1">
      <alignment horizontal="center" vertical="center"/>
    </xf>
    <xf numFmtId="0" fontId="23" fillId="0" borderId="30" xfId="0" applyFont="1" applyBorder="1" applyAlignment="1">
      <alignment horizontal="center" vertical="center"/>
    </xf>
    <xf numFmtId="0" fontId="22" fillId="0" borderId="30" xfId="16" applyFont="1" applyBorder="1" applyAlignment="1">
      <alignment horizontal="center" vertical="center" shrinkToFit="1"/>
    </xf>
    <xf numFmtId="178" fontId="6" fillId="0" borderId="30" xfId="0" applyNumberFormat="1" applyFont="1" applyBorder="1" applyAlignment="1">
      <alignment horizontal="center" vertical="center"/>
    </xf>
    <xf numFmtId="177" fontId="22" fillId="0" borderId="30" xfId="0" applyNumberFormat="1" applyFont="1" applyBorder="1" applyAlignment="1">
      <alignment horizontal="center" vertical="center"/>
    </xf>
    <xf numFmtId="177" fontId="14" fillId="0" borderId="36" xfId="0" applyNumberFormat="1" applyFont="1" applyBorder="1" applyAlignment="1">
      <alignment horizontal="center" vertical="center"/>
    </xf>
    <xf numFmtId="177" fontId="14" fillId="0" borderId="18" xfId="0"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7" fontId="14" fillId="0" borderId="6" xfId="32" quotePrefix="1"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6" fontId="14" fillId="0" borderId="40" xfId="16" applyNumberFormat="1" applyFont="1" applyBorder="1" applyAlignment="1">
      <alignment horizontal="center" vertical="center" shrinkToFit="1"/>
    </xf>
    <xf numFmtId="177" fontId="14" fillId="0" borderId="37" xfId="16" applyNumberFormat="1" applyFont="1" applyBorder="1" applyAlignment="1">
      <alignment horizontal="center" vertical="center"/>
    </xf>
    <xf numFmtId="176" fontId="21" fillId="0" borderId="54" xfId="16" applyNumberFormat="1" applyFont="1" applyBorder="1" applyAlignment="1">
      <alignment horizontal="center" vertical="center" wrapText="1" shrinkToFit="1"/>
    </xf>
    <xf numFmtId="176" fontId="14" fillId="0" borderId="55" xfId="16" applyNumberFormat="1" applyFont="1" applyBorder="1" applyAlignment="1">
      <alignment horizontal="center" vertical="center" shrinkToFit="1"/>
    </xf>
    <xf numFmtId="177" fontId="14" fillId="0" borderId="55" xfId="32" quotePrefix="1" applyNumberFormat="1" applyFont="1" applyBorder="1" applyAlignment="1">
      <alignment horizontal="center" vertical="center"/>
    </xf>
    <xf numFmtId="0" fontId="14" fillId="0" borderId="37" xfId="0" applyFont="1" applyBorder="1" applyAlignment="1">
      <alignment horizontal="center" vertical="center" shrinkToFit="1"/>
    </xf>
    <xf numFmtId="178" fontId="14" fillId="0" borderId="37" xfId="0" applyNumberFormat="1" applyFont="1" applyBorder="1" applyAlignment="1">
      <alignment horizontal="center" vertical="center"/>
    </xf>
    <xf numFmtId="0" fontId="14" fillId="0" borderId="1" xfId="0" applyFont="1" applyBorder="1" applyAlignment="1">
      <alignment horizontal="center" vertical="center"/>
    </xf>
    <xf numFmtId="0" fontId="6" fillId="0" borderId="14" xfId="0" applyFont="1" applyBorder="1" applyAlignment="1">
      <alignment horizontal="center" vertical="center" shrinkToFit="1"/>
    </xf>
    <xf numFmtId="177" fontId="6" fillId="0" borderId="14" xfId="16" applyNumberFormat="1" applyFont="1" applyBorder="1" applyAlignment="1">
      <alignment horizontal="center" vertical="center"/>
    </xf>
    <xf numFmtId="177" fontId="6" fillId="0" borderId="10" xfId="16" applyNumberFormat="1" applyFont="1" applyBorder="1" applyAlignment="1">
      <alignment horizontal="center" vertical="center"/>
    </xf>
    <xf numFmtId="0" fontId="22" fillId="0" borderId="12" xfId="0" applyFont="1" applyBorder="1" applyAlignment="1">
      <alignment horizontal="center" vertical="center" shrinkToFit="1"/>
    </xf>
    <xf numFmtId="0" fontId="22" fillId="0" borderId="6" xfId="0" applyFont="1" applyBorder="1" applyAlignment="1">
      <alignment horizontal="center" vertical="center" shrinkToFit="1"/>
    </xf>
    <xf numFmtId="0" fontId="6" fillId="0" borderId="37" xfId="0" applyFont="1" applyBorder="1" applyAlignment="1">
      <alignment horizontal="center" vertical="center" shrinkToFit="1"/>
    </xf>
    <xf numFmtId="177" fontId="6" fillId="0" borderId="37" xfId="16" applyNumberFormat="1" applyFont="1" applyBorder="1" applyAlignment="1">
      <alignment horizontal="center" vertical="center"/>
    </xf>
    <xf numFmtId="177" fontId="6" fillId="0" borderId="37" xfId="0"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19" xfId="0" applyFont="1" applyBorder="1" applyAlignment="1">
      <alignment horizontal="center" vertical="center" shrinkToFit="1"/>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23" fillId="0" borderId="10" xfId="0" applyFont="1" applyBorder="1" applyAlignment="1">
      <alignment horizontal="center" vertical="center" wrapText="1"/>
    </xf>
    <xf numFmtId="0" fontId="22" fillId="0" borderId="2" xfId="16" applyFont="1" applyBorder="1" applyAlignment="1">
      <alignment horizontal="center" vertical="center" shrinkToFit="1"/>
    </xf>
    <xf numFmtId="178" fontId="14" fillId="0" borderId="2" xfId="0" applyNumberFormat="1" applyFont="1" applyBorder="1" applyAlignment="1">
      <alignment horizontal="center" vertical="center"/>
    </xf>
    <xf numFmtId="177" fontId="22" fillId="0" borderId="2" xfId="0" applyNumberFormat="1" applyFont="1" applyBorder="1" applyAlignment="1">
      <alignment horizontal="center" vertical="center"/>
    </xf>
    <xf numFmtId="176" fontId="24" fillId="0" borderId="2" xfId="16" applyNumberFormat="1" applyFont="1" applyBorder="1" applyAlignment="1">
      <alignment horizontal="center" vertical="center" wrapText="1"/>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177" fontId="22" fillId="0" borderId="8" xfId="0" applyNumberFormat="1" applyFont="1" applyBorder="1" applyAlignment="1">
      <alignment horizontal="center" vertical="center"/>
    </xf>
    <xf numFmtId="177" fontId="22" fillId="0" borderId="0" xfId="0" applyNumberFormat="1" applyFont="1" applyBorder="1" applyAlignment="1">
      <alignment horizontal="center" vertical="center"/>
    </xf>
    <xf numFmtId="0" fontId="22" fillId="0" borderId="0" xfId="0" applyFont="1" applyBorder="1" applyAlignment="1">
      <alignment horizontal="center" vertical="center" shrinkToFit="1"/>
    </xf>
    <xf numFmtId="178" fontId="14" fillId="0" borderId="0" xfId="0" applyNumberFormat="1" applyFont="1" applyFill="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178" fontId="14" fillId="0" borderId="41" xfId="0" applyNumberFormat="1" applyFont="1" applyBorder="1" applyAlignment="1">
      <alignment horizontal="center" vertical="center"/>
    </xf>
    <xf numFmtId="177" fontId="14" fillId="0" borderId="67" xfId="0" applyNumberFormat="1" applyFont="1" applyBorder="1" applyAlignment="1">
      <alignment horizontal="center" vertical="center"/>
    </xf>
    <xf numFmtId="178" fontId="14" fillId="0" borderId="22" xfId="0" applyNumberFormat="1" applyFont="1" applyBorder="1" applyAlignment="1">
      <alignment horizontal="center" vertical="center"/>
    </xf>
    <xf numFmtId="177" fontId="14" fillId="0" borderId="68" xfId="0" applyNumberFormat="1" applyFont="1" applyBorder="1" applyAlignment="1">
      <alignment horizontal="center" vertical="center"/>
    </xf>
    <xf numFmtId="0" fontId="14" fillId="0" borderId="69" xfId="0" applyFont="1" applyBorder="1" applyAlignment="1">
      <alignment horizontal="center" vertical="center"/>
    </xf>
    <xf numFmtId="177" fontId="14" fillId="0" borderId="70" xfId="0" applyNumberFormat="1" applyFont="1" applyBorder="1" applyAlignment="1">
      <alignment horizontal="center" vertical="center"/>
    </xf>
    <xf numFmtId="0" fontId="14" fillId="0" borderId="71" xfId="0" applyFont="1" applyBorder="1" applyAlignment="1">
      <alignment horizontal="center" vertical="center" shrinkToFit="1"/>
    </xf>
    <xf numFmtId="177" fontId="14" fillId="0" borderId="35" xfId="0" applyNumberFormat="1" applyFont="1" applyBorder="1" applyAlignment="1">
      <alignment horizontal="center" vertical="center"/>
    </xf>
    <xf numFmtId="178" fontId="14" fillId="0" borderId="35" xfId="0" applyNumberFormat="1" applyFont="1" applyBorder="1" applyAlignment="1">
      <alignment horizontal="center" vertical="center"/>
    </xf>
    <xf numFmtId="0" fontId="14" fillId="0" borderId="72" xfId="0" applyFont="1" applyBorder="1" applyAlignment="1">
      <alignment horizontal="center" vertical="center" shrinkToFit="1"/>
    </xf>
    <xf numFmtId="178" fontId="14" fillId="0" borderId="23" xfId="0" applyNumberFormat="1" applyFont="1" applyBorder="1" applyAlignment="1">
      <alignment horizontal="center" vertical="center"/>
    </xf>
    <xf numFmtId="0" fontId="14" fillId="0" borderId="69" xfId="0" applyFont="1" applyBorder="1" applyAlignment="1">
      <alignment horizontal="center" vertical="center" shrinkToFit="1"/>
    </xf>
    <xf numFmtId="178" fontId="14" fillId="0" borderId="42" xfId="0" applyNumberFormat="1" applyFont="1" applyBorder="1" applyAlignment="1">
      <alignment horizontal="center" vertical="center"/>
    </xf>
    <xf numFmtId="0" fontId="14" fillId="0" borderId="2" xfId="0" applyFont="1" applyBorder="1" applyAlignment="1">
      <alignment horizontal="center" vertical="center"/>
    </xf>
    <xf numFmtId="177" fontId="14" fillId="0" borderId="0" xfId="16" applyNumberFormat="1" applyFont="1" applyBorder="1" applyAlignment="1">
      <alignment horizontal="center" vertical="center"/>
    </xf>
    <xf numFmtId="177" fontId="26" fillId="0" borderId="14" xfId="16" applyNumberFormat="1" applyFont="1" applyBorder="1" applyAlignment="1">
      <alignment horizontal="center" vertical="center"/>
    </xf>
    <xf numFmtId="177" fontId="6" fillId="0" borderId="14" xfId="0" applyNumberFormat="1" applyFont="1" applyBorder="1" applyAlignment="1">
      <alignment horizontal="center" vertical="center" wrapText="1"/>
    </xf>
    <xf numFmtId="0" fontId="6" fillId="0" borderId="10" xfId="0" applyFont="1" applyBorder="1" applyAlignment="1">
      <alignment horizontal="center" vertical="center" shrinkToFit="1"/>
    </xf>
    <xf numFmtId="177" fontId="26" fillId="0" borderId="10" xfId="16" applyNumberFormat="1" applyFont="1" applyBorder="1" applyAlignment="1">
      <alignment horizontal="center" vertical="center"/>
    </xf>
    <xf numFmtId="177" fontId="6" fillId="0" borderId="10" xfId="0" applyNumberFormat="1" applyFont="1" applyBorder="1" applyAlignment="1">
      <alignment horizontal="center" vertical="center" wrapText="1"/>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14" fillId="0" borderId="10" xfId="0" applyFont="1" applyBorder="1" applyAlignment="1">
      <alignment horizontal="left" vertical="center" wrapText="1" indent="1"/>
    </xf>
    <xf numFmtId="0" fontId="14" fillId="0" borderId="25"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14" xfId="0" applyFont="1" applyBorder="1" applyAlignment="1">
      <alignment horizontal="center" vertical="center"/>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21" fillId="0" borderId="6" xfId="0" applyFont="1" applyBorder="1" applyAlignment="1">
      <alignment horizontal="center" vertical="center"/>
    </xf>
    <xf numFmtId="0" fontId="21" fillId="0" borderId="10" xfId="0" applyFont="1" applyBorder="1" applyAlignment="1">
      <alignment horizontal="center" vertical="center"/>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66"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1" fillId="0" borderId="10" xfId="0" applyFont="1" applyBorder="1" applyAlignment="1">
      <alignment horizontal="center" vertical="center" wrapText="1"/>
    </xf>
    <xf numFmtId="0" fontId="21" fillId="0" borderId="2" xfId="0" applyFont="1" applyBorder="1" applyAlignment="1">
      <alignment horizontal="center" vertical="center"/>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37"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38" xfId="0" applyFont="1" applyBorder="1" applyAlignment="1">
      <alignment horizontal="left" vertical="center" wrapText="1" indent="1"/>
    </xf>
    <xf numFmtId="0" fontId="6" fillId="0" borderId="39"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5" fillId="0" borderId="32" xfId="0" applyFont="1" applyBorder="1" applyAlignment="1">
      <alignment horizontal="center" vertical="center"/>
    </xf>
    <xf numFmtId="0" fontId="25" fillId="0" borderId="33" xfId="0" applyFont="1" applyBorder="1" applyAlignment="1">
      <alignment horizontal="center" vertical="center"/>
    </xf>
    <xf numFmtId="0" fontId="25" fillId="0" borderId="34" xfId="0" applyFont="1" applyBorder="1" applyAlignment="1">
      <alignment horizontal="center" vertical="center"/>
    </xf>
    <xf numFmtId="0" fontId="7" fillId="4" borderId="53" xfId="0" applyFont="1" applyFill="1" applyBorder="1" applyAlignment="1">
      <alignment horizontal="center" vertical="center"/>
    </xf>
    <xf numFmtId="0" fontId="21" fillId="0" borderId="6"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0" fillId="0" borderId="1" xfId="0" applyBorder="1" applyAlignment="1">
      <alignment horizontal="left" vertical="center" wrapText="1" indent="1"/>
    </xf>
    <xf numFmtId="0" fontId="0" fillId="0" borderId="20" xfId="0" applyBorder="1" applyAlignment="1">
      <alignment horizontal="left" vertical="center" wrapText="1" indent="1"/>
    </xf>
    <xf numFmtId="0" fontId="0" fillId="0" borderId="21" xfId="0"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57" xfId="0" applyFont="1" applyBorder="1" applyAlignment="1">
      <alignment horizontal="left" vertical="center" wrapText="1" indent="1"/>
    </xf>
    <xf numFmtId="0" fontId="21" fillId="0" borderId="2" xfId="0" applyFont="1" applyBorder="1" applyAlignment="1">
      <alignment horizontal="center" vertical="center" wrapTex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11" xfId="0" applyFont="1" applyBorder="1" applyAlignment="1">
      <alignment horizontal="left" vertical="center" wrapText="1" indent="1"/>
    </xf>
    <xf numFmtId="0" fontId="21" fillId="0" borderId="10" xfId="0" applyFont="1" applyBorder="1" applyAlignment="1">
      <alignment horizontal="center" vertical="center" wrapText="1" shrinkToFit="1"/>
    </xf>
    <xf numFmtId="0" fontId="21" fillId="0" borderId="47" xfId="0" applyFont="1" applyBorder="1" applyAlignment="1">
      <alignment horizontal="center" vertical="center"/>
    </xf>
    <xf numFmtId="0" fontId="21" fillId="0" borderId="49" xfId="0" applyFont="1" applyBorder="1" applyAlignment="1">
      <alignment horizontal="center" vertical="center"/>
    </xf>
    <xf numFmtId="0" fontId="21" fillId="0" borderId="51" xfId="0" applyFont="1" applyBorder="1" applyAlignment="1">
      <alignment horizontal="center" vertical="center"/>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6" fillId="0" borderId="1" xfId="0" applyFont="1" applyBorder="1" applyAlignment="1">
      <alignment horizontal="left" vertical="center" wrapText="1" indent="1" shrinkToFit="1"/>
    </xf>
    <xf numFmtId="0" fontId="6" fillId="0" borderId="20" xfId="0" applyFont="1" applyBorder="1" applyAlignment="1">
      <alignment horizontal="left" vertical="center" wrapText="1" indent="1" shrinkToFit="1"/>
    </xf>
    <xf numFmtId="0" fontId="6" fillId="0" borderId="21" xfId="0" applyFont="1" applyBorder="1" applyAlignment="1">
      <alignment horizontal="left" vertical="center" wrapText="1" indent="1" shrinkToFi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176" fontId="21" fillId="0" borderId="37"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0"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39" xfId="0" applyFont="1" applyBorder="1" applyAlignment="1">
      <alignment horizontal="left" vertical="center" wrapText="1" indent="1"/>
    </xf>
    <xf numFmtId="0" fontId="21" fillId="0" borderId="14"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0" fillId="0" borderId="15" xfId="0" applyFont="1" applyBorder="1" applyAlignment="1">
      <alignment horizontal="left" vertical="center" wrapText="1"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5" xfId="0" applyBorder="1" applyAlignment="1">
      <alignment horizontal="left" vertical="center" indent="1"/>
    </xf>
    <xf numFmtId="0" fontId="21" fillId="0" borderId="37" xfId="0" applyFont="1" applyBorder="1" applyAlignment="1">
      <alignment horizontal="center" vertical="center" wrapText="1"/>
    </xf>
    <xf numFmtId="0" fontId="14" fillId="0" borderId="73" xfId="0" applyFont="1" applyBorder="1" applyAlignment="1">
      <alignment horizontal="left" vertical="center" wrapText="1" indent="1"/>
    </xf>
    <xf numFmtId="0" fontId="14" fillId="0" borderId="74" xfId="0" applyFont="1" applyBorder="1" applyAlignment="1">
      <alignment horizontal="left" vertical="center" wrapText="1" indent="1"/>
    </xf>
    <xf numFmtId="0" fontId="14" fillId="0" borderId="75" xfId="0" applyFont="1" applyBorder="1" applyAlignment="1">
      <alignment horizontal="left" vertical="center" wrapText="1" indent="1"/>
    </xf>
    <xf numFmtId="0" fontId="7" fillId="0" borderId="10" xfId="0" applyFont="1" applyBorder="1" applyAlignment="1">
      <alignment horizontal="center" vertical="center" shrinkToFit="1"/>
    </xf>
    <xf numFmtId="0" fontId="7" fillId="0" borderId="2" xfId="0" applyFont="1" applyBorder="1" applyAlignment="1">
      <alignment horizontal="center" vertical="center" shrinkToFit="1"/>
    </xf>
    <xf numFmtId="0" fontId="25" fillId="0" borderId="10" xfId="0" applyFont="1" applyBorder="1" applyAlignment="1">
      <alignment horizontal="left" vertical="center" wrapText="1" indent="1"/>
    </xf>
    <xf numFmtId="0" fontId="25" fillId="0" borderId="25"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4"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28575</xdr:rowOff>
    </xdr:from>
    <xdr:to>
      <xdr:col>11</xdr:col>
      <xdr:colOff>800336</xdr:colOff>
      <xdr:row>6</xdr:row>
      <xdr:rowOff>190500</xdr:rowOff>
    </xdr:to>
    <xdr:pic>
      <xdr:nvPicPr>
        <xdr:cNvPr id="9" name="Picture 1">
          <a:extLst>
            <a:ext uri="{FF2B5EF4-FFF2-40B4-BE49-F238E27FC236}">
              <a16:creationId xmlns:a16="http://schemas.microsoft.com/office/drawing/2014/main" id="{B4B37197-D94C-4A40-BDCF-9D70BB24E0C4}"/>
            </a:ext>
          </a:extLst>
        </xdr:cNvPr>
        <xdr:cNvPicPr>
          <a:picLocks noChangeAspect="1"/>
        </xdr:cNvPicPr>
      </xdr:nvPicPr>
      <xdr:blipFill>
        <a:blip xmlns:r="http://schemas.openxmlformats.org/officeDocument/2006/relationships" r:embed="rId1"/>
        <a:stretch>
          <a:fillRect/>
        </a:stretch>
      </xdr:blipFill>
      <xdr:spPr>
        <a:xfrm>
          <a:off x="6172200" y="1019175"/>
          <a:ext cx="271486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0F489679-95B3-4716-B832-54771E55C420}"/>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371475</xdr:colOff>
      <xdr:row>5</xdr:row>
      <xdr:rowOff>47625</xdr:rowOff>
    </xdr:from>
    <xdr:to>
      <xdr:col>11</xdr:col>
      <xdr:colOff>676511</xdr:colOff>
      <xdr:row>6</xdr:row>
      <xdr:rowOff>209550</xdr:rowOff>
    </xdr:to>
    <xdr:pic>
      <xdr:nvPicPr>
        <xdr:cNvPr id="9" name="Picture 1">
          <a:extLst>
            <a:ext uri="{FF2B5EF4-FFF2-40B4-BE49-F238E27FC236}">
              <a16:creationId xmlns:a16="http://schemas.microsoft.com/office/drawing/2014/main" id="{84C7280F-CA72-404F-8386-90637B282E87}"/>
            </a:ext>
          </a:extLst>
        </xdr:cNvPr>
        <xdr:cNvPicPr>
          <a:picLocks noChangeAspect="1"/>
        </xdr:cNvPicPr>
      </xdr:nvPicPr>
      <xdr:blipFill>
        <a:blip xmlns:r="http://schemas.openxmlformats.org/officeDocument/2006/relationships" r:embed="rId1"/>
        <a:stretch>
          <a:fillRect/>
        </a:stretch>
      </xdr:blipFill>
      <xdr:spPr>
        <a:xfrm>
          <a:off x="6029325" y="1038225"/>
          <a:ext cx="271486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47625</xdr:rowOff>
    </xdr:from>
    <xdr:to>
      <xdr:col>12</xdr:col>
      <xdr:colOff>19286</xdr:colOff>
      <xdr:row>6</xdr:row>
      <xdr:rowOff>209550</xdr:rowOff>
    </xdr:to>
    <xdr:pic>
      <xdr:nvPicPr>
        <xdr:cNvPr id="8" name="Picture 1">
          <a:extLst>
            <a:ext uri="{FF2B5EF4-FFF2-40B4-BE49-F238E27FC236}">
              <a16:creationId xmlns:a16="http://schemas.microsoft.com/office/drawing/2014/main" id="{2B07B0EA-BF2D-4124-AB24-9421BA025D80}"/>
            </a:ext>
          </a:extLst>
        </xdr:cNvPr>
        <xdr:cNvPicPr>
          <a:picLocks noChangeAspect="1"/>
        </xdr:cNvPicPr>
      </xdr:nvPicPr>
      <xdr:blipFill>
        <a:blip xmlns:r="http://schemas.openxmlformats.org/officeDocument/2006/relationships" r:embed="rId1"/>
        <a:stretch>
          <a:fillRect/>
        </a:stretch>
      </xdr:blipFill>
      <xdr:spPr>
        <a:xfrm>
          <a:off x="6172200" y="1038225"/>
          <a:ext cx="271486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4"/>
  <sheetViews>
    <sheetView topLeftCell="A7"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67" t="s">
        <v>67</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s="2" customFormat="1" ht="20.100000000000001" customHeight="1">
      <c r="A10" s="135" t="s">
        <v>29</v>
      </c>
      <c r="B10" s="172" t="s">
        <v>73</v>
      </c>
      <c r="C10" s="88" t="s">
        <v>11</v>
      </c>
      <c r="D10" s="89">
        <f t="shared" ref="D10:D31" si="0">E10*0.65</f>
        <v>32.5</v>
      </c>
      <c r="E10" s="90">
        <v>50</v>
      </c>
      <c r="F10" s="89">
        <f t="shared" ref="F10:F23" si="1">($B$6*D10)+($B$7*E10)</f>
        <v>0</v>
      </c>
      <c r="G10" s="175" t="s">
        <v>71</v>
      </c>
      <c r="H10" s="175"/>
      <c r="I10" s="175"/>
      <c r="J10" s="175"/>
      <c r="K10" s="175"/>
      <c r="L10" s="176"/>
    </row>
    <row r="11" spans="1:12" s="2" customFormat="1" ht="20.100000000000001" customHeight="1">
      <c r="A11" s="133"/>
      <c r="B11" s="173"/>
      <c r="C11" s="83" t="s">
        <v>72</v>
      </c>
      <c r="D11" s="84">
        <f t="shared" si="0"/>
        <v>13</v>
      </c>
      <c r="E11" s="56">
        <v>20</v>
      </c>
      <c r="F11" s="84">
        <f t="shared" si="1"/>
        <v>0</v>
      </c>
      <c r="G11" s="177"/>
      <c r="H11" s="177"/>
      <c r="I11" s="177"/>
      <c r="J11" s="177"/>
      <c r="K11" s="177"/>
      <c r="L11" s="178"/>
    </row>
    <row r="12" spans="1:12" s="2" customFormat="1" ht="20.100000000000001" customHeight="1">
      <c r="A12" s="133"/>
      <c r="B12" s="173"/>
      <c r="C12" s="19" t="s">
        <v>13</v>
      </c>
      <c r="D12" s="84">
        <f t="shared" si="0"/>
        <v>6.5</v>
      </c>
      <c r="E12" s="56">
        <v>10</v>
      </c>
      <c r="F12" s="84">
        <f t="shared" si="1"/>
        <v>0</v>
      </c>
      <c r="G12" s="177"/>
      <c r="H12" s="177"/>
      <c r="I12" s="177"/>
      <c r="J12" s="177"/>
      <c r="K12" s="177"/>
      <c r="L12" s="178"/>
    </row>
    <row r="13" spans="1:12" s="2" customFormat="1" ht="20.100000000000001" customHeight="1">
      <c r="A13" s="133"/>
      <c r="B13" s="173"/>
      <c r="C13" s="19" t="s">
        <v>53</v>
      </c>
      <c r="D13" s="84">
        <f t="shared" si="0"/>
        <v>3.25</v>
      </c>
      <c r="E13" s="56">
        <v>5</v>
      </c>
      <c r="F13" s="84">
        <f t="shared" si="1"/>
        <v>0</v>
      </c>
      <c r="G13" s="177"/>
      <c r="H13" s="177"/>
      <c r="I13" s="177"/>
      <c r="J13" s="177"/>
      <c r="K13" s="177"/>
      <c r="L13" s="178"/>
    </row>
    <row r="14" spans="1:12" s="2" customFormat="1" ht="20.100000000000001" customHeight="1">
      <c r="A14" s="133"/>
      <c r="B14" s="173"/>
      <c r="C14" s="19" t="s">
        <v>21</v>
      </c>
      <c r="D14" s="84">
        <f t="shared" si="0"/>
        <v>0.13</v>
      </c>
      <c r="E14" s="56">
        <v>0.2</v>
      </c>
      <c r="F14" s="84">
        <f t="shared" si="1"/>
        <v>0</v>
      </c>
      <c r="G14" s="177"/>
      <c r="H14" s="177"/>
      <c r="I14" s="177"/>
      <c r="J14" s="177"/>
      <c r="K14" s="177"/>
      <c r="L14" s="178"/>
    </row>
    <row r="15" spans="1:12" s="2" customFormat="1" ht="20.100000000000001" customHeight="1">
      <c r="A15" s="133"/>
      <c r="B15" s="173"/>
      <c r="C15" s="19" t="s">
        <v>16</v>
      </c>
      <c r="D15" s="84">
        <f t="shared" si="0"/>
        <v>0.32500000000000001</v>
      </c>
      <c r="E15" s="56">
        <v>0.5</v>
      </c>
      <c r="F15" s="84">
        <f t="shared" si="1"/>
        <v>0</v>
      </c>
      <c r="G15" s="177"/>
      <c r="H15" s="177"/>
      <c r="I15" s="177"/>
      <c r="J15" s="177"/>
      <c r="K15" s="177"/>
      <c r="L15" s="178"/>
    </row>
    <row r="16" spans="1:12" s="2" customFormat="1" ht="20.100000000000001" customHeight="1">
      <c r="A16" s="133"/>
      <c r="B16" s="174"/>
      <c r="C16" s="20" t="s">
        <v>18</v>
      </c>
      <c r="D16" s="85">
        <f t="shared" si="0"/>
        <v>1.9500000000000002</v>
      </c>
      <c r="E16" s="61">
        <v>3</v>
      </c>
      <c r="F16" s="85">
        <f t="shared" si="1"/>
        <v>0</v>
      </c>
      <c r="G16" s="179"/>
      <c r="H16" s="179"/>
      <c r="I16" s="179"/>
      <c r="J16" s="179"/>
      <c r="K16" s="179"/>
      <c r="L16" s="180"/>
    </row>
    <row r="17" spans="1:12" s="2" customFormat="1" ht="20.100000000000001" customHeight="1">
      <c r="A17" s="133"/>
      <c r="B17" s="163" t="s">
        <v>52</v>
      </c>
      <c r="C17" s="19" t="s">
        <v>47</v>
      </c>
      <c r="D17" s="91">
        <f t="shared" si="0"/>
        <v>16.25</v>
      </c>
      <c r="E17" s="32">
        <v>25</v>
      </c>
      <c r="F17" s="91">
        <f t="shared" si="1"/>
        <v>0</v>
      </c>
      <c r="G17" s="137" t="s">
        <v>48</v>
      </c>
      <c r="H17" s="137"/>
      <c r="I17" s="137"/>
      <c r="J17" s="137"/>
      <c r="K17" s="137"/>
      <c r="L17" s="138"/>
    </row>
    <row r="18" spans="1:12" s="2" customFormat="1" ht="20.100000000000001" customHeight="1">
      <c r="A18" s="133"/>
      <c r="B18" s="164"/>
      <c r="C18" s="19" t="s">
        <v>49</v>
      </c>
      <c r="D18" s="91">
        <f t="shared" si="0"/>
        <v>3.25</v>
      </c>
      <c r="E18" s="32">
        <v>5</v>
      </c>
      <c r="F18" s="91">
        <f t="shared" si="1"/>
        <v>0</v>
      </c>
      <c r="G18" s="139"/>
      <c r="H18" s="139"/>
      <c r="I18" s="139"/>
      <c r="J18" s="139"/>
      <c r="K18" s="139"/>
      <c r="L18" s="140"/>
    </row>
    <row r="19" spans="1:12" s="2" customFormat="1" ht="20.100000000000001" customHeight="1">
      <c r="A19" s="133"/>
      <c r="B19" s="164"/>
      <c r="C19" s="19" t="s">
        <v>50</v>
      </c>
      <c r="D19" s="91">
        <f t="shared" si="0"/>
        <v>1.3</v>
      </c>
      <c r="E19" s="32">
        <v>2</v>
      </c>
      <c r="F19" s="91">
        <f t="shared" si="1"/>
        <v>0</v>
      </c>
      <c r="G19" s="139"/>
      <c r="H19" s="139"/>
      <c r="I19" s="139"/>
      <c r="J19" s="139"/>
      <c r="K19" s="139"/>
      <c r="L19" s="140"/>
    </row>
    <row r="20" spans="1:12" s="2" customFormat="1" ht="20.100000000000001" customHeight="1">
      <c r="A20" s="133"/>
      <c r="B20" s="164"/>
      <c r="C20" s="19" t="s">
        <v>51</v>
      </c>
      <c r="D20" s="91">
        <f t="shared" si="0"/>
        <v>0.32500000000000001</v>
      </c>
      <c r="E20" s="32">
        <v>0.5</v>
      </c>
      <c r="F20" s="91">
        <f t="shared" si="1"/>
        <v>0</v>
      </c>
      <c r="G20" s="139"/>
      <c r="H20" s="139"/>
      <c r="I20" s="139"/>
      <c r="J20" s="139"/>
      <c r="K20" s="139"/>
      <c r="L20" s="140"/>
    </row>
    <row r="21" spans="1:12" s="2" customFormat="1" ht="20.100000000000001" customHeight="1">
      <c r="A21" s="133"/>
      <c r="B21" s="164"/>
      <c r="C21" s="19" t="s">
        <v>37</v>
      </c>
      <c r="D21" s="91">
        <f t="shared" si="0"/>
        <v>0.65</v>
      </c>
      <c r="E21" s="32">
        <v>1</v>
      </c>
      <c r="F21" s="91">
        <f t="shared" si="1"/>
        <v>0</v>
      </c>
      <c r="G21" s="139"/>
      <c r="H21" s="139"/>
      <c r="I21" s="139"/>
      <c r="J21" s="139"/>
      <c r="K21" s="139"/>
      <c r="L21" s="140"/>
    </row>
    <row r="22" spans="1:12" s="2" customFormat="1" ht="20.100000000000001" customHeight="1">
      <c r="A22" s="133"/>
      <c r="B22" s="164"/>
      <c r="C22" s="19" t="s">
        <v>41</v>
      </c>
      <c r="D22" s="91">
        <f t="shared" si="0"/>
        <v>0.65</v>
      </c>
      <c r="E22" s="32">
        <v>1</v>
      </c>
      <c r="F22" s="91">
        <f t="shared" si="1"/>
        <v>0</v>
      </c>
      <c r="G22" s="139"/>
      <c r="H22" s="139"/>
      <c r="I22" s="139"/>
      <c r="J22" s="139"/>
      <c r="K22" s="139"/>
      <c r="L22" s="140"/>
    </row>
    <row r="23" spans="1:12" s="2" customFormat="1" ht="20.100000000000001" customHeight="1">
      <c r="A23" s="133"/>
      <c r="B23" s="164"/>
      <c r="C23" s="20" t="s">
        <v>42</v>
      </c>
      <c r="D23" s="42">
        <f t="shared" si="0"/>
        <v>0.65</v>
      </c>
      <c r="E23" s="15">
        <v>1</v>
      </c>
      <c r="F23" s="62">
        <f t="shared" si="1"/>
        <v>0</v>
      </c>
      <c r="G23" s="139"/>
      <c r="H23" s="139"/>
      <c r="I23" s="139"/>
      <c r="J23" s="139"/>
      <c r="K23" s="139"/>
      <c r="L23" s="140"/>
    </row>
    <row r="24" spans="1:12" s="2" customFormat="1" ht="20.100000000000001" customHeight="1">
      <c r="A24" s="133"/>
      <c r="B24" s="165" t="s">
        <v>79</v>
      </c>
      <c r="C24" s="43" t="s">
        <v>74</v>
      </c>
      <c r="D24" s="16">
        <f t="shared" si="0"/>
        <v>22.75</v>
      </c>
      <c r="E24" s="44">
        <v>35</v>
      </c>
      <c r="F24" s="36">
        <f>($B$7*E24)+(B6*D24)</f>
        <v>0</v>
      </c>
      <c r="G24" s="137" t="s">
        <v>75</v>
      </c>
      <c r="H24" s="137"/>
      <c r="I24" s="137"/>
      <c r="J24" s="137"/>
      <c r="K24" s="137"/>
      <c r="L24" s="138"/>
    </row>
    <row r="25" spans="1:12" s="2" customFormat="1" ht="20.100000000000001" customHeight="1">
      <c r="A25" s="133"/>
      <c r="B25" s="166"/>
      <c r="C25" s="92" t="s">
        <v>16</v>
      </c>
      <c r="D25" s="21">
        <f t="shared" si="0"/>
        <v>0.65</v>
      </c>
      <c r="E25" s="93">
        <v>1</v>
      </c>
      <c r="F25" s="32">
        <f>($B$7*E25)+(B6*D25)</f>
        <v>0</v>
      </c>
      <c r="G25" s="139"/>
      <c r="H25" s="139"/>
      <c r="I25" s="139"/>
      <c r="J25" s="139"/>
      <c r="K25" s="139"/>
      <c r="L25" s="140"/>
    </row>
    <row r="26" spans="1:12" s="2" customFormat="1" ht="20.100000000000001" customHeight="1">
      <c r="A26" s="133"/>
      <c r="B26" s="166"/>
      <c r="C26" s="92" t="s">
        <v>76</v>
      </c>
      <c r="D26" s="21">
        <f t="shared" si="0"/>
        <v>1.9500000000000002</v>
      </c>
      <c r="E26" s="93">
        <v>3</v>
      </c>
      <c r="F26" s="32">
        <f>($B$7*E26)+(B6*D26)</f>
        <v>0</v>
      </c>
      <c r="G26" s="139"/>
      <c r="H26" s="139"/>
      <c r="I26" s="139"/>
      <c r="J26" s="139"/>
      <c r="K26" s="139"/>
      <c r="L26" s="140"/>
    </row>
    <row r="27" spans="1:12" s="2" customFormat="1" ht="20.100000000000001" customHeight="1">
      <c r="A27" s="133"/>
      <c r="B27" s="166"/>
      <c r="C27" s="92" t="s">
        <v>17</v>
      </c>
      <c r="D27" s="21">
        <f t="shared" si="0"/>
        <v>0.65</v>
      </c>
      <c r="E27" s="93">
        <v>1</v>
      </c>
      <c r="F27" s="32">
        <f>($B$7*E27)+(B6*D27)</f>
        <v>0</v>
      </c>
      <c r="G27" s="139"/>
      <c r="H27" s="139"/>
      <c r="I27" s="139"/>
      <c r="J27" s="139"/>
      <c r="K27" s="139"/>
      <c r="L27" s="140"/>
    </row>
    <row r="28" spans="1:12" s="2" customFormat="1" ht="20.100000000000001" customHeight="1">
      <c r="A28" s="133"/>
      <c r="B28" s="166"/>
      <c r="C28" s="92" t="s">
        <v>12</v>
      </c>
      <c r="D28" s="21">
        <f t="shared" si="0"/>
        <v>0.32500000000000001</v>
      </c>
      <c r="E28" s="93">
        <v>0.5</v>
      </c>
      <c r="F28" s="32">
        <f>($B$7*E28)+(B6*D28)</f>
        <v>0</v>
      </c>
      <c r="G28" s="139"/>
      <c r="H28" s="139"/>
      <c r="I28" s="139"/>
      <c r="J28" s="139"/>
      <c r="K28" s="139"/>
      <c r="L28" s="140"/>
    </row>
    <row r="29" spans="1:12" s="2" customFormat="1" ht="20.100000000000001" customHeight="1">
      <c r="A29" s="133"/>
      <c r="B29" s="166"/>
      <c r="C29" s="92" t="s">
        <v>15</v>
      </c>
      <c r="D29" s="21">
        <f t="shared" si="0"/>
        <v>0.32500000000000001</v>
      </c>
      <c r="E29" s="93">
        <v>0.5</v>
      </c>
      <c r="F29" s="32">
        <f>($B$7*E29)+(B6*D29)</f>
        <v>0</v>
      </c>
      <c r="G29" s="139"/>
      <c r="H29" s="139"/>
      <c r="I29" s="139"/>
      <c r="J29" s="139"/>
      <c r="K29" s="139"/>
      <c r="L29" s="140"/>
    </row>
    <row r="30" spans="1:12" s="2" customFormat="1" ht="20.100000000000001" customHeight="1">
      <c r="A30" s="133"/>
      <c r="B30" s="166"/>
      <c r="C30" s="92" t="s">
        <v>77</v>
      </c>
      <c r="D30" s="21">
        <f t="shared" si="0"/>
        <v>0.32500000000000001</v>
      </c>
      <c r="E30" s="93">
        <v>0.5</v>
      </c>
      <c r="F30" s="32">
        <f>($B$7*E30)+(B6*D30)</f>
        <v>0</v>
      </c>
      <c r="G30" s="139"/>
      <c r="H30" s="139"/>
      <c r="I30" s="139"/>
      <c r="J30" s="139"/>
      <c r="K30" s="139"/>
      <c r="L30" s="140"/>
    </row>
    <row r="31" spans="1:12" s="2" customFormat="1" ht="20.100000000000001" customHeight="1">
      <c r="A31" s="133"/>
      <c r="B31" s="166"/>
      <c r="C31" s="86" t="s">
        <v>78</v>
      </c>
      <c r="D31" s="17">
        <f t="shared" si="0"/>
        <v>0.32500000000000001</v>
      </c>
      <c r="E31" s="46">
        <v>0.5</v>
      </c>
      <c r="F31" s="15">
        <f>($B$7*E31)+(B6*D31)</f>
        <v>0</v>
      </c>
      <c r="G31" s="139"/>
      <c r="H31" s="139"/>
      <c r="I31" s="139"/>
      <c r="J31" s="139"/>
      <c r="K31" s="139"/>
      <c r="L31" s="140"/>
    </row>
    <row r="32" spans="1:12" s="2" customFormat="1" ht="39.950000000000003" customHeight="1">
      <c r="A32" s="136"/>
      <c r="B32" s="51" t="s">
        <v>19</v>
      </c>
      <c r="C32" s="22" t="s">
        <v>20</v>
      </c>
      <c r="D32" s="23">
        <v>14</v>
      </c>
      <c r="E32" s="24">
        <v>20</v>
      </c>
      <c r="F32" s="25">
        <f t="shared" ref="F32:F34" si="2">($B$6*D32)+($B$7*E32)</f>
        <v>0</v>
      </c>
      <c r="G32" s="141" t="s">
        <v>54</v>
      </c>
      <c r="H32" s="142"/>
      <c r="I32" s="142"/>
      <c r="J32" s="142"/>
      <c r="K32" s="142"/>
      <c r="L32" s="143"/>
    </row>
    <row r="33" spans="1:12" s="2" customFormat="1" ht="23.25" customHeight="1">
      <c r="A33" s="133" t="s">
        <v>85</v>
      </c>
      <c r="B33" s="144" t="s">
        <v>80</v>
      </c>
      <c r="C33" s="18" t="s">
        <v>81</v>
      </c>
      <c r="D33" s="41">
        <f t="shared" ref="D33:D43" si="3">E33*0.65</f>
        <v>13</v>
      </c>
      <c r="E33" s="36">
        <v>20</v>
      </c>
      <c r="F33" s="69">
        <f t="shared" si="2"/>
        <v>0</v>
      </c>
      <c r="G33" s="145" t="s">
        <v>82</v>
      </c>
      <c r="H33" s="145"/>
      <c r="I33" s="145"/>
      <c r="J33" s="145"/>
      <c r="K33" s="145"/>
      <c r="L33" s="146"/>
    </row>
    <row r="34" spans="1:12" s="2" customFormat="1" ht="23.25" customHeight="1">
      <c r="A34" s="133"/>
      <c r="B34" s="144"/>
      <c r="C34" s="19" t="s">
        <v>56</v>
      </c>
      <c r="D34" s="38">
        <f t="shared" si="3"/>
        <v>1.9500000000000002</v>
      </c>
      <c r="E34" s="32">
        <v>3</v>
      </c>
      <c r="F34" s="70">
        <f t="shared" si="2"/>
        <v>0</v>
      </c>
      <c r="G34" s="147"/>
      <c r="H34" s="147"/>
      <c r="I34" s="147"/>
      <c r="J34" s="147"/>
      <c r="K34" s="147"/>
      <c r="L34" s="148"/>
    </row>
    <row r="35" spans="1:12" s="2" customFormat="1" ht="23.25" customHeight="1">
      <c r="A35" s="133"/>
      <c r="B35" s="144"/>
      <c r="C35" s="19" t="s">
        <v>21</v>
      </c>
      <c r="D35" s="38">
        <f t="shared" si="3"/>
        <v>6.5000000000000002E-2</v>
      </c>
      <c r="E35" s="32">
        <v>0.1</v>
      </c>
      <c r="F35" s="70">
        <f>($B$6*D35)+($B$7*E35)</f>
        <v>0</v>
      </c>
      <c r="G35" s="147"/>
      <c r="H35" s="147"/>
      <c r="I35" s="147"/>
      <c r="J35" s="147"/>
      <c r="K35" s="147"/>
      <c r="L35" s="148"/>
    </row>
    <row r="36" spans="1:12" s="2" customFormat="1" ht="23.25" customHeight="1">
      <c r="A36" s="133"/>
      <c r="B36" s="144"/>
      <c r="C36" s="20" t="s">
        <v>12</v>
      </c>
      <c r="D36" s="15">
        <f t="shared" si="3"/>
        <v>0.65</v>
      </c>
      <c r="E36" s="15">
        <v>1</v>
      </c>
      <c r="F36" s="15">
        <f>($B$6*D36)+($B$7*E36)</f>
        <v>0</v>
      </c>
      <c r="G36" s="147"/>
      <c r="H36" s="147"/>
      <c r="I36" s="147"/>
      <c r="J36" s="147"/>
      <c r="K36" s="147"/>
      <c r="L36" s="148"/>
    </row>
    <row r="37" spans="1:12" s="2" customFormat="1" ht="20.100000000000001" customHeight="1">
      <c r="A37" s="133"/>
      <c r="B37" s="55" t="s">
        <v>65</v>
      </c>
      <c r="C37" s="73" t="s">
        <v>65</v>
      </c>
      <c r="D37" s="31">
        <f t="shared" si="3"/>
        <v>65</v>
      </c>
      <c r="E37" s="74">
        <v>100</v>
      </c>
      <c r="F37" s="25">
        <f t="shared" ref="F37:F43" si="4">($B$6*D37)+($B$7*E37)</f>
        <v>0</v>
      </c>
      <c r="G37" s="160"/>
      <c r="H37" s="161"/>
      <c r="I37" s="161"/>
      <c r="J37" s="161"/>
      <c r="K37" s="161"/>
      <c r="L37" s="162"/>
    </row>
    <row r="38" spans="1:12" s="2" customFormat="1" ht="20.100000000000001" customHeight="1">
      <c r="A38" s="133"/>
      <c r="B38" s="149" t="s">
        <v>83</v>
      </c>
      <c r="C38" s="87" t="s">
        <v>11</v>
      </c>
      <c r="D38" s="16">
        <f t="shared" si="3"/>
        <v>19.5</v>
      </c>
      <c r="E38" s="16">
        <v>30</v>
      </c>
      <c r="F38" s="36">
        <f t="shared" si="4"/>
        <v>0</v>
      </c>
      <c r="G38" s="151" t="s">
        <v>84</v>
      </c>
      <c r="H38" s="152"/>
      <c r="I38" s="152"/>
      <c r="J38" s="152"/>
      <c r="K38" s="152"/>
      <c r="L38" s="153"/>
    </row>
    <row r="39" spans="1:12" s="2" customFormat="1" ht="20.100000000000001" customHeight="1">
      <c r="A39" s="133"/>
      <c r="B39" s="144"/>
      <c r="C39" s="49" t="s">
        <v>56</v>
      </c>
      <c r="D39" s="21">
        <f t="shared" si="3"/>
        <v>1.3</v>
      </c>
      <c r="E39" s="21">
        <v>2</v>
      </c>
      <c r="F39" s="32">
        <f t="shared" si="4"/>
        <v>0</v>
      </c>
      <c r="G39" s="154"/>
      <c r="H39" s="155"/>
      <c r="I39" s="155"/>
      <c r="J39" s="155"/>
      <c r="K39" s="155"/>
      <c r="L39" s="156"/>
    </row>
    <row r="40" spans="1:12" s="2" customFormat="1" ht="20.100000000000001" customHeight="1">
      <c r="A40" s="133"/>
      <c r="B40" s="144"/>
      <c r="C40" s="19" t="s">
        <v>16</v>
      </c>
      <c r="D40" s="21">
        <f t="shared" si="3"/>
        <v>0.32500000000000001</v>
      </c>
      <c r="E40" s="21">
        <v>0.5</v>
      </c>
      <c r="F40" s="32">
        <f t="shared" si="4"/>
        <v>0</v>
      </c>
      <c r="G40" s="154"/>
      <c r="H40" s="155"/>
      <c r="I40" s="155"/>
      <c r="J40" s="155"/>
      <c r="K40" s="155"/>
      <c r="L40" s="156"/>
    </row>
    <row r="41" spans="1:12" s="2" customFormat="1" ht="20.100000000000001" customHeight="1">
      <c r="A41" s="133"/>
      <c r="B41" s="144"/>
      <c r="C41" s="49" t="s">
        <v>12</v>
      </c>
      <c r="D41" s="21">
        <f t="shared" si="3"/>
        <v>0.32500000000000001</v>
      </c>
      <c r="E41" s="21">
        <v>0.5</v>
      </c>
      <c r="F41" s="32">
        <f t="shared" si="4"/>
        <v>0</v>
      </c>
      <c r="G41" s="154"/>
      <c r="H41" s="155"/>
      <c r="I41" s="155"/>
      <c r="J41" s="155"/>
      <c r="K41" s="155"/>
      <c r="L41" s="156"/>
    </row>
    <row r="42" spans="1:12" s="2" customFormat="1" ht="20.100000000000001" customHeight="1">
      <c r="A42" s="133"/>
      <c r="B42" s="150"/>
      <c r="C42" s="54" t="s">
        <v>21</v>
      </c>
      <c r="D42" s="17">
        <f t="shared" si="3"/>
        <v>6.5000000000000002E-2</v>
      </c>
      <c r="E42" s="17">
        <v>0.1</v>
      </c>
      <c r="F42" s="15">
        <f t="shared" si="4"/>
        <v>0</v>
      </c>
      <c r="G42" s="157"/>
      <c r="H42" s="158"/>
      <c r="I42" s="158"/>
      <c r="J42" s="158"/>
      <c r="K42" s="158"/>
      <c r="L42" s="159"/>
    </row>
    <row r="43" spans="1:12" s="2" customFormat="1" ht="20.100000000000001" customHeight="1" thickBot="1">
      <c r="A43" s="134"/>
      <c r="B43" s="58" t="s">
        <v>22</v>
      </c>
      <c r="C43" s="27" t="s">
        <v>23</v>
      </c>
      <c r="D43" s="28">
        <f t="shared" si="3"/>
        <v>130</v>
      </c>
      <c r="E43" s="29">
        <v>200</v>
      </c>
      <c r="F43" s="26">
        <f t="shared" si="4"/>
        <v>0</v>
      </c>
      <c r="G43" s="130"/>
      <c r="H43" s="131"/>
      <c r="I43" s="131"/>
      <c r="J43" s="131"/>
      <c r="K43" s="131"/>
      <c r="L43" s="132"/>
    </row>
    <row r="44" spans="1:12" s="2" customFormat="1" ht="13.5"/>
    <row r="45" spans="1:12" s="2" customFormat="1" ht="13.5">
      <c r="B45" s="6"/>
    </row>
    <row r="46" spans="1:12" s="2" customFormat="1" ht="17.25" customHeight="1">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7.25" customHeight="1">
      <c r="B108" s="6"/>
    </row>
    <row r="109" spans="2:2" s="2" customFormat="1" ht="17.25" customHeight="1">
      <c r="B109" s="6"/>
    </row>
    <row r="110" spans="2:2" s="2" customFormat="1" ht="13.5">
      <c r="B110" s="6"/>
    </row>
    <row r="111" spans="2:2" s="2" customFormat="1" ht="13.5">
      <c r="B111" s="6"/>
    </row>
    <row r="112" spans="2:2" s="2" customFormat="1" ht="16.5" customHeight="1">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sheetData>
  <mergeCells count="18">
    <mergeCell ref="A1:L3"/>
    <mergeCell ref="A5:B5"/>
    <mergeCell ref="G9:L9"/>
    <mergeCell ref="B10:B16"/>
    <mergeCell ref="G10:L16"/>
    <mergeCell ref="G43:L43"/>
    <mergeCell ref="A33:A43"/>
    <mergeCell ref="A10:A32"/>
    <mergeCell ref="G24:L31"/>
    <mergeCell ref="G32:L32"/>
    <mergeCell ref="B33:B36"/>
    <mergeCell ref="G33:L36"/>
    <mergeCell ref="B38:B42"/>
    <mergeCell ref="G38:L42"/>
    <mergeCell ref="G37:L37"/>
    <mergeCell ref="B17:B23"/>
    <mergeCell ref="G17:L23"/>
    <mergeCell ref="B24:B31"/>
  </mergeCells>
  <phoneticPr fontId="20" type="noConversion"/>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90"/>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7" t="s">
        <v>68</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s="2" customFormat="1" ht="20.100000000000001" customHeight="1">
      <c r="A10" s="135" t="s">
        <v>26</v>
      </c>
      <c r="B10" s="77" t="s">
        <v>43</v>
      </c>
      <c r="C10" s="78" t="s">
        <v>11</v>
      </c>
      <c r="D10" s="76">
        <f t="shared" ref="D10:D23" si="0">E10*0.65</f>
        <v>35.75</v>
      </c>
      <c r="E10" s="79">
        <v>55</v>
      </c>
      <c r="F10" s="53">
        <f t="shared" ref="F10:F41" si="1">($B$6*D10)+($B$7*E10)</f>
        <v>0</v>
      </c>
      <c r="G10" s="197"/>
      <c r="H10" s="198"/>
      <c r="I10" s="198"/>
      <c r="J10" s="198"/>
      <c r="K10" s="198"/>
      <c r="L10" s="199"/>
    </row>
    <row r="11" spans="1:12" s="2" customFormat="1" ht="20.100000000000001" customHeight="1">
      <c r="A11" s="133"/>
      <c r="B11" s="200" t="s">
        <v>87</v>
      </c>
      <c r="C11" s="18" t="s">
        <v>55</v>
      </c>
      <c r="D11" s="47">
        <f t="shared" si="0"/>
        <v>13</v>
      </c>
      <c r="E11" s="36">
        <v>20</v>
      </c>
      <c r="F11" s="47">
        <f t="shared" si="1"/>
        <v>0</v>
      </c>
      <c r="G11" s="139" t="s">
        <v>86</v>
      </c>
      <c r="H11" s="139"/>
      <c r="I11" s="139"/>
      <c r="J11" s="139"/>
      <c r="K11" s="139"/>
      <c r="L11" s="140"/>
    </row>
    <row r="12" spans="1:12" s="2" customFormat="1" ht="20.100000000000001" customHeight="1">
      <c r="A12" s="133"/>
      <c r="B12" s="164"/>
      <c r="C12" s="19" t="s">
        <v>62</v>
      </c>
      <c r="D12" s="91">
        <f t="shared" si="0"/>
        <v>6.5</v>
      </c>
      <c r="E12" s="32">
        <v>10</v>
      </c>
      <c r="F12" s="91">
        <f t="shared" si="1"/>
        <v>0</v>
      </c>
      <c r="G12" s="139"/>
      <c r="H12" s="139"/>
      <c r="I12" s="139"/>
      <c r="J12" s="139"/>
      <c r="K12" s="139"/>
      <c r="L12" s="140"/>
    </row>
    <row r="13" spans="1:12" s="2" customFormat="1" ht="20.100000000000001" customHeight="1">
      <c r="A13" s="133"/>
      <c r="B13" s="164"/>
      <c r="C13" s="19" t="s">
        <v>14</v>
      </c>
      <c r="D13" s="91">
        <f t="shared" si="0"/>
        <v>0.32500000000000001</v>
      </c>
      <c r="E13" s="32">
        <v>0.5</v>
      </c>
      <c r="F13" s="91">
        <f t="shared" si="1"/>
        <v>0</v>
      </c>
      <c r="G13" s="139"/>
      <c r="H13" s="139"/>
      <c r="I13" s="139"/>
      <c r="J13" s="139"/>
      <c r="K13" s="139"/>
      <c r="L13" s="140"/>
    </row>
    <row r="14" spans="1:12" s="2" customFormat="1" ht="20.100000000000001" customHeight="1">
      <c r="A14" s="133"/>
      <c r="B14" s="164"/>
      <c r="C14" s="19" t="s">
        <v>37</v>
      </c>
      <c r="D14" s="91">
        <f t="shared" si="0"/>
        <v>0.65</v>
      </c>
      <c r="E14" s="32">
        <v>1</v>
      </c>
      <c r="F14" s="91">
        <f t="shared" si="1"/>
        <v>0</v>
      </c>
      <c r="G14" s="139"/>
      <c r="H14" s="139"/>
      <c r="I14" s="139"/>
      <c r="J14" s="139"/>
      <c r="K14" s="139"/>
      <c r="L14" s="140"/>
    </row>
    <row r="15" spans="1:12" s="2" customFormat="1" ht="20.100000000000001" customHeight="1">
      <c r="A15" s="133"/>
      <c r="B15" s="164"/>
      <c r="C15" s="19" t="s">
        <v>25</v>
      </c>
      <c r="D15" s="91">
        <f t="shared" si="0"/>
        <v>0.65</v>
      </c>
      <c r="E15" s="32">
        <v>1</v>
      </c>
      <c r="F15" s="91">
        <f t="shared" si="1"/>
        <v>0</v>
      </c>
      <c r="G15" s="139"/>
      <c r="H15" s="139"/>
      <c r="I15" s="139"/>
      <c r="J15" s="139"/>
      <c r="K15" s="139"/>
      <c r="L15" s="140"/>
    </row>
    <row r="16" spans="1:12" s="2" customFormat="1" ht="20.100000000000001" customHeight="1">
      <c r="A16" s="133"/>
      <c r="B16" s="164"/>
      <c r="C16" s="20" t="s">
        <v>30</v>
      </c>
      <c r="D16" s="39">
        <f t="shared" si="0"/>
        <v>0.65</v>
      </c>
      <c r="E16" s="15">
        <v>1</v>
      </c>
      <c r="F16" s="39">
        <f t="shared" si="1"/>
        <v>0</v>
      </c>
      <c r="G16" s="139"/>
      <c r="H16" s="139"/>
      <c r="I16" s="139"/>
      <c r="J16" s="139"/>
      <c r="K16" s="139"/>
      <c r="L16" s="140"/>
    </row>
    <row r="17" spans="1:12" s="2" customFormat="1" ht="20.100000000000001" customHeight="1">
      <c r="A17" s="133"/>
      <c r="B17" s="185" t="s">
        <v>91</v>
      </c>
      <c r="C17" s="40" t="s">
        <v>88</v>
      </c>
      <c r="D17" s="16">
        <f t="shared" si="0"/>
        <v>22.75</v>
      </c>
      <c r="E17" s="16">
        <v>35</v>
      </c>
      <c r="F17" s="41">
        <f t="shared" si="1"/>
        <v>0</v>
      </c>
      <c r="G17" s="201" t="s">
        <v>89</v>
      </c>
      <c r="H17" s="202"/>
      <c r="I17" s="202"/>
      <c r="J17" s="202"/>
      <c r="K17" s="202"/>
      <c r="L17" s="203"/>
    </row>
    <row r="18" spans="1:12" s="2" customFormat="1" ht="20.100000000000001" customHeight="1">
      <c r="A18" s="133"/>
      <c r="B18" s="144"/>
      <c r="C18" s="37" t="s">
        <v>36</v>
      </c>
      <c r="D18" s="21">
        <f t="shared" si="0"/>
        <v>3.25</v>
      </c>
      <c r="E18" s="21">
        <v>5</v>
      </c>
      <c r="F18" s="38">
        <f t="shared" si="1"/>
        <v>0</v>
      </c>
      <c r="G18" s="204"/>
      <c r="H18" s="177"/>
      <c r="I18" s="177"/>
      <c r="J18" s="177"/>
      <c r="K18" s="177"/>
      <c r="L18" s="178"/>
    </row>
    <row r="19" spans="1:12" s="2" customFormat="1" ht="20.100000000000001" customHeight="1">
      <c r="A19" s="133"/>
      <c r="B19" s="144"/>
      <c r="C19" s="37" t="s">
        <v>13</v>
      </c>
      <c r="D19" s="21">
        <f t="shared" si="0"/>
        <v>3.25</v>
      </c>
      <c r="E19" s="21">
        <v>5</v>
      </c>
      <c r="F19" s="38">
        <f t="shared" si="1"/>
        <v>0</v>
      </c>
      <c r="G19" s="204"/>
      <c r="H19" s="177"/>
      <c r="I19" s="177"/>
      <c r="J19" s="177"/>
      <c r="K19" s="177"/>
      <c r="L19" s="178"/>
    </row>
    <row r="20" spans="1:12" s="2" customFormat="1" ht="20.100000000000001" customHeight="1">
      <c r="A20" s="133"/>
      <c r="B20" s="144"/>
      <c r="C20" s="37" t="s">
        <v>61</v>
      </c>
      <c r="D20" s="21">
        <f t="shared" si="0"/>
        <v>3.25</v>
      </c>
      <c r="E20" s="21">
        <v>5</v>
      </c>
      <c r="F20" s="38">
        <f t="shared" si="1"/>
        <v>0</v>
      </c>
      <c r="G20" s="204"/>
      <c r="H20" s="177"/>
      <c r="I20" s="177"/>
      <c r="J20" s="177"/>
      <c r="K20" s="177"/>
      <c r="L20" s="178"/>
    </row>
    <row r="21" spans="1:12" s="2" customFormat="1" ht="20.100000000000001" customHeight="1">
      <c r="A21" s="133"/>
      <c r="B21" s="144"/>
      <c r="C21" s="37" t="s">
        <v>14</v>
      </c>
      <c r="D21" s="21">
        <f t="shared" si="0"/>
        <v>0.65</v>
      </c>
      <c r="E21" s="21">
        <v>1</v>
      </c>
      <c r="F21" s="38">
        <f t="shared" si="1"/>
        <v>0</v>
      </c>
      <c r="G21" s="204"/>
      <c r="H21" s="177"/>
      <c r="I21" s="177"/>
      <c r="J21" s="177"/>
      <c r="K21" s="177"/>
      <c r="L21" s="178"/>
    </row>
    <row r="22" spans="1:12" s="2" customFormat="1" ht="20.100000000000001" customHeight="1">
      <c r="A22" s="133"/>
      <c r="B22" s="144"/>
      <c r="C22" s="37" t="s">
        <v>15</v>
      </c>
      <c r="D22" s="21">
        <f t="shared" si="0"/>
        <v>0.65</v>
      </c>
      <c r="E22" s="21">
        <v>1</v>
      </c>
      <c r="F22" s="38">
        <f t="shared" si="1"/>
        <v>0</v>
      </c>
      <c r="G22" s="204"/>
      <c r="H22" s="177"/>
      <c r="I22" s="177"/>
      <c r="J22" s="177"/>
      <c r="K22" s="177"/>
      <c r="L22" s="178"/>
    </row>
    <row r="23" spans="1:12" s="2" customFormat="1" ht="20.100000000000001" customHeight="1">
      <c r="A23" s="133"/>
      <c r="B23" s="144"/>
      <c r="C23" s="37" t="s">
        <v>32</v>
      </c>
      <c r="D23" s="21">
        <f t="shared" si="0"/>
        <v>1.3</v>
      </c>
      <c r="E23" s="21">
        <v>2</v>
      </c>
      <c r="F23" s="38">
        <f t="shared" si="1"/>
        <v>0</v>
      </c>
      <c r="G23" s="204"/>
      <c r="H23" s="177"/>
      <c r="I23" s="177"/>
      <c r="J23" s="177"/>
      <c r="K23" s="177"/>
      <c r="L23" s="178"/>
    </row>
    <row r="24" spans="1:12" s="2" customFormat="1" ht="20.100000000000001" customHeight="1">
      <c r="A24" s="133"/>
      <c r="B24" s="144"/>
      <c r="C24" s="37" t="s">
        <v>90</v>
      </c>
      <c r="D24" s="21">
        <v>0</v>
      </c>
      <c r="E24" s="21">
        <v>1</v>
      </c>
      <c r="F24" s="38">
        <f t="shared" si="1"/>
        <v>0</v>
      </c>
      <c r="G24" s="204"/>
      <c r="H24" s="177"/>
      <c r="I24" s="177"/>
      <c r="J24" s="177"/>
      <c r="K24" s="177"/>
      <c r="L24" s="178"/>
    </row>
    <row r="25" spans="1:12" s="2" customFormat="1" ht="20.100000000000001" customHeight="1">
      <c r="A25" s="133"/>
      <c r="B25" s="144"/>
      <c r="C25" s="37" t="s">
        <v>12</v>
      </c>
      <c r="D25" s="21">
        <f t="shared" ref="D25:D32" si="2">E25*0.65</f>
        <v>0.32500000000000001</v>
      </c>
      <c r="E25" s="21">
        <v>0.5</v>
      </c>
      <c r="F25" s="38">
        <f t="shared" si="1"/>
        <v>0</v>
      </c>
      <c r="G25" s="204"/>
      <c r="H25" s="177"/>
      <c r="I25" s="177"/>
      <c r="J25" s="177"/>
      <c r="K25" s="177"/>
      <c r="L25" s="178"/>
    </row>
    <row r="26" spans="1:12" s="2" customFormat="1" ht="20.100000000000001" customHeight="1">
      <c r="A26" s="133"/>
      <c r="B26" s="150"/>
      <c r="C26" s="94" t="s">
        <v>18</v>
      </c>
      <c r="D26" s="17">
        <f t="shared" si="2"/>
        <v>1.3</v>
      </c>
      <c r="E26" s="17">
        <v>2</v>
      </c>
      <c r="F26" s="42">
        <f t="shared" si="1"/>
        <v>0</v>
      </c>
      <c r="G26" s="205"/>
      <c r="H26" s="179"/>
      <c r="I26" s="179"/>
      <c r="J26" s="179"/>
      <c r="K26" s="179"/>
      <c r="L26" s="180"/>
    </row>
    <row r="27" spans="1:12" s="2" customFormat="1" ht="20.100000000000001" customHeight="1">
      <c r="A27" s="133"/>
      <c r="B27" s="206" t="s">
        <v>94</v>
      </c>
      <c r="C27" s="106" t="s">
        <v>92</v>
      </c>
      <c r="D27" s="21">
        <f t="shared" si="2"/>
        <v>22.75</v>
      </c>
      <c r="E27" s="107">
        <v>35</v>
      </c>
      <c r="F27" s="32">
        <f t="shared" si="1"/>
        <v>0</v>
      </c>
      <c r="G27" s="137" t="s">
        <v>93</v>
      </c>
      <c r="H27" s="137"/>
      <c r="I27" s="137"/>
      <c r="J27" s="137"/>
      <c r="K27" s="137"/>
      <c r="L27" s="138"/>
    </row>
    <row r="28" spans="1:12" s="2" customFormat="1" ht="20.100000000000001" customHeight="1">
      <c r="A28" s="133"/>
      <c r="B28" s="166"/>
      <c r="C28" s="106" t="s">
        <v>14</v>
      </c>
      <c r="D28" s="21">
        <f t="shared" si="2"/>
        <v>0.32500000000000001</v>
      </c>
      <c r="E28" s="93">
        <v>0.5</v>
      </c>
      <c r="F28" s="32">
        <f t="shared" si="1"/>
        <v>0</v>
      </c>
      <c r="G28" s="139"/>
      <c r="H28" s="139"/>
      <c r="I28" s="139"/>
      <c r="J28" s="139"/>
      <c r="K28" s="139"/>
      <c r="L28" s="140"/>
    </row>
    <row r="29" spans="1:12" s="2" customFormat="1" ht="20.100000000000001" customHeight="1">
      <c r="A29" s="133"/>
      <c r="B29" s="166"/>
      <c r="C29" s="106" t="s">
        <v>17</v>
      </c>
      <c r="D29" s="21">
        <f t="shared" si="2"/>
        <v>1.3</v>
      </c>
      <c r="E29" s="93">
        <v>2</v>
      </c>
      <c r="F29" s="32">
        <f t="shared" si="1"/>
        <v>0</v>
      </c>
      <c r="G29" s="139"/>
      <c r="H29" s="139"/>
      <c r="I29" s="139"/>
      <c r="J29" s="139"/>
      <c r="K29" s="139"/>
      <c r="L29" s="140"/>
    </row>
    <row r="30" spans="1:12" ht="20.100000000000001" customHeight="1">
      <c r="A30" s="133"/>
      <c r="B30" s="166"/>
      <c r="C30" s="106" t="s">
        <v>15</v>
      </c>
      <c r="D30" s="21">
        <f t="shared" si="2"/>
        <v>0.32500000000000001</v>
      </c>
      <c r="E30" s="93">
        <v>0.5</v>
      </c>
      <c r="F30" s="32">
        <f t="shared" si="1"/>
        <v>0</v>
      </c>
      <c r="G30" s="139"/>
      <c r="H30" s="139"/>
      <c r="I30" s="139"/>
      <c r="J30" s="139"/>
      <c r="K30" s="139"/>
      <c r="L30" s="140"/>
    </row>
    <row r="31" spans="1:12" s="2" customFormat="1" ht="20.100000000000001" customHeight="1">
      <c r="A31" s="133"/>
      <c r="B31" s="166"/>
      <c r="C31" s="106" t="s">
        <v>16</v>
      </c>
      <c r="D31" s="21">
        <f t="shared" si="2"/>
        <v>6.5000000000000002E-2</v>
      </c>
      <c r="E31" s="93">
        <v>0.1</v>
      </c>
      <c r="F31" s="32">
        <f t="shared" si="1"/>
        <v>0</v>
      </c>
      <c r="G31" s="139"/>
      <c r="H31" s="139"/>
      <c r="I31" s="139"/>
      <c r="J31" s="139"/>
      <c r="K31" s="139"/>
      <c r="L31" s="140"/>
    </row>
    <row r="32" spans="1:12" ht="20.100000000000001" customHeight="1">
      <c r="A32" s="133"/>
      <c r="B32" s="166"/>
      <c r="C32" s="86" t="s">
        <v>12</v>
      </c>
      <c r="D32" s="17">
        <f t="shared" si="2"/>
        <v>0.32500000000000001</v>
      </c>
      <c r="E32" s="46">
        <v>0.5</v>
      </c>
      <c r="F32" s="15">
        <f t="shared" si="1"/>
        <v>0</v>
      </c>
      <c r="G32" s="139"/>
      <c r="H32" s="139"/>
      <c r="I32" s="139"/>
      <c r="J32" s="139"/>
      <c r="K32" s="139"/>
      <c r="L32" s="140"/>
    </row>
    <row r="33" spans="1:12" ht="39.950000000000003" customHeight="1">
      <c r="A33" s="136"/>
      <c r="B33" s="51" t="s">
        <v>19</v>
      </c>
      <c r="C33" s="22" t="s">
        <v>20</v>
      </c>
      <c r="D33" s="23">
        <v>14</v>
      </c>
      <c r="E33" s="24">
        <v>20</v>
      </c>
      <c r="F33" s="25">
        <f t="shared" si="1"/>
        <v>0</v>
      </c>
      <c r="G33" s="141" t="s">
        <v>54</v>
      </c>
      <c r="H33" s="142"/>
      <c r="I33" s="142"/>
      <c r="J33" s="142"/>
      <c r="K33" s="142"/>
      <c r="L33" s="143"/>
    </row>
    <row r="34" spans="1:12" ht="21.75" customHeight="1">
      <c r="A34" s="184" t="s">
        <v>27</v>
      </c>
      <c r="B34" s="185" t="s">
        <v>95</v>
      </c>
      <c r="C34" s="102" t="s">
        <v>11</v>
      </c>
      <c r="D34" s="47">
        <f t="shared" ref="D34:D41" si="3">E34*0.65</f>
        <v>13</v>
      </c>
      <c r="E34" s="103">
        <v>20</v>
      </c>
      <c r="F34" s="104">
        <f t="shared" si="1"/>
        <v>0</v>
      </c>
      <c r="G34" s="186" t="s">
        <v>130</v>
      </c>
      <c r="H34" s="145"/>
      <c r="I34" s="145"/>
      <c r="J34" s="145"/>
      <c r="K34" s="145"/>
      <c r="L34" s="146"/>
    </row>
    <row r="35" spans="1:12" ht="21.75" customHeight="1">
      <c r="A35" s="133"/>
      <c r="B35" s="144"/>
      <c r="C35" s="95" t="s">
        <v>64</v>
      </c>
      <c r="D35" s="91">
        <f t="shared" si="3"/>
        <v>9.75</v>
      </c>
      <c r="E35" s="96">
        <v>15</v>
      </c>
      <c r="F35" s="105">
        <f t="shared" si="1"/>
        <v>0</v>
      </c>
      <c r="G35" s="187"/>
      <c r="H35" s="147"/>
      <c r="I35" s="147"/>
      <c r="J35" s="147"/>
      <c r="K35" s="147"/>
      <c r="L35" s="148"/>
    </row>
    <row r="36" spans="1:12" ht="21.75" customHeight="1">
      <c r="A36" s="133"/>
      <c r="B36" s="144"/>
      <c r="C36" s="95" t="s">
        <v>13</v>
      </c>
      <c r="D36" s="91">
        <f t="shared" si="3"/>
        <v>3.25</v>
      </c>
      <c r="E36" s="96">
        <v>5</v>
      </c>
      <c r="F36" s="105">
        <f t="shared" si="1"/>
        <v>0</v>
      </c>
      <c r="G36" s="187"/>
      <c r="H36" s="147"/>
      <c r="I36" s="147"/>
      <c r="J36" s="147"/>
      <c r="K36" s="147"/>
      <c r="L36" s="148"/>
    </row>
    <row r="37" spans="1:12" ht="21.75" customHeight="1">
      <c r="A37" s="133"/>
      <c r="B37" s="144"/>
      <c r="C37" s="95" t="s">
        <v>12</v>
      </c>
      <c r="D37" s="91">
        <f t="shared" si="3"/>
        <v>0.32500000000000001</v>
      </c>
      <c r="E37" s="96">
        <v>0.5</v>
      </c>
      <c r="F37" s="105">
        <f t="shared" si="1"/>
        <v>0</v>
      </c>
      <c r="G37" s="187"/>
      <c r="H37" s="147"/>
      <c r="I37" s="147"/>
      <c r="J37" s="147"/>
      <c r="K37" s="147"/>
      <c r="L37" s="148"/>
    </row>
    <row r="38" spans="1:12" ht="21.75" customHeight="1">
      <c r="A38" s="133"/>
      <c r="B38" s="150"/>
      <c r="C38" s="54" t="s">
        <v>21</v>
      </c>
      <c r="D38" s="46">
        <f t="shared" si="3"/>
        <v>6.5000000000000002E-2</v>
      </c>
      <c r="E38" s="17">
        <v>0.1</v>
      </c>
      <c r="F38" s="39">
        <f t="shared" si="1"/>
        <v>0</v>
      </c>
      <c r="G38" s="188"/>
      <c r="H38" s="189"/>
      <c r="I38" s="189"/>
      <c r="J38" s="189"/>
      <c r="K38" s="189"/>
      <c r="L38" s="190"/>
    </row>
    <row r="39" spans="1:12" ht="39.950000000000003" customHeight="1">
      <c r="A39" s="133"/>
      <c r="B39" s="97" t="s">
        <v>97</v>
      </c>
      <c r="C39" s="54" t="s">
        <v>96</v>
      </c>
      <c r="D39" s="59">
        <f t="shared" si="3"/>
        <v>26</v>
      </c>
      <c r="E39" s="48">
        <v>40</v>
      </c>
      <c r="F39" s="57">
        <f>($B$6*D39)</f>
        <v>0</v>
      </c>
      <c r="G39" s="191"/>
      <c r="H39" s="192"/>
      <c r="I39" s="192"/>
      <c r="J39" s="192"/>
      <c r="K39" s="192"/>
      <c r="L39" s="193"/>
    </row>
    <row r="40" spans="1:12" ht="39.950000000000003" customHeight="1">
      <c r="A40" s="133"/>
      <c r="B40" s="101" t="s">
        <v>100</v>
      </c>
      <c r="C40" s="98" t="s">
        <v>98</v>
      </c>
      <c r="D40" s="99">
        <f t="shared" si="3"/>
        <v>26</v>
      </c>
      <c r="E40" s="100">
        <v>40</v>
      </c>
      <c r="F40" s="25">
        <f>($B$7*E40)</f>
        <v>0</v>
      </c>
      <c r="G40" s="194" t="s">
        <v>99</v>
      </c>
      <c r="H40" s="195"/>
      <c r="I40" s="195"/>
      <c r="J40" s="195"/>
      <c r="K40" s="195"/>
      <c r="L40" s="196"/>
    </row>
    <row r="41" spans="1:12" ht="20.100000000000001" customHeight="1" thickBot="1">
      <c r="A41" s="134"/>
      <c r="B41" s="65" t="s">
        <v>38</v>
      </c>
      <c r="C41" s="66" t="s">
        <v>39</v>
      </c>
      <c r="D41" s="67">
        <f t="shared" si="3"/>
        <v>91</v>
      </c>
      <c r="E41" s="68">
        <v>140</v>
      </c>
      <c r="F41" s="26">
        <f t="shared" si="1"/>
        <v>0</v>
      </c>
      <c r="G41" s="181"/>
      <c r="H41" s="182"/>
      <c r="I41" s="182"/>
      <c r="J41" s="182"/>
      <c r="K41" s="182"/>
      <c r="L41" s="183"/>
    </row>
    <row r="42" spans="1:12" s="2" customFormat="1" ht="15" customHeight="1">
      <c r="B42" s="6"/>
    </row>
    <row r="43" spans="1:12" s="2" customFormat="1" ht="15" customHeight="1">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7.25" customHeight="1">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6.5" customHeight="1">
      <c r="B123" s="6"/>
    </row>
    <row r="124" spans="2:2" s="2" customFormat="1" ht="17.25" customHeight="1">
      <c r="B124" s="6"/>
    </row>
    <row r="125" spans="2:2" s="2" customFormat="1" ht="17.25" customHeight="1">
      <c r="B125" s="6"/>
    </row>
    <row r="126" spans="2:2" s="2" customFormat="1" ht="13.5">
      <c r="B126" s="6"/>
    </row>
    <row r="127" spans="2:2" s="2" customFormat="1" ht="13.5">
      <c r="B127" s="6"/>
    </row>
    <row r="128" spans="2:2" s="2" customFormat="1" ht="16.5" customHeight="1">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row r="390" spans="1:7" s="2" customFormat="1">
      <c r="A390" s="3"/>
      <c r="B390" s="5"/>
      <c r="C390" s="1"/>
      <c r="D390" s="1"/>
      <c r="E390" s="1"/>
      <c r="F390" s="3"/>
      <c r="G390" s="5"/>
    </row>
  </sheetData>
  <mergeCells count="18">
    <mergeCell ref="B17:B26"/>
    <mergeCell ref="G17:L26"/>
    <mergeCell ref="A10:A33"/>
    <mergeCell ref="G33:L33"/>
    <mergeCell ref="B27:B32"/>
    <mergeCell ref="G27:L32"/>
    <mergeCell ref="A1:L3"/>
    <mergeCell ref="A5:B5"/>
    <mergeCell ref="G9:L9"/>
    <mergeCell ref="G10:L10"/>
    <mergeCell ref="B11:B16"/>
    <mergeCell ref="G11:L16"/>
    <mergeCell ref="G41:L41"/>
    <mergeCell ref="A34:A41"/>
    <mergeCell ref="B34:B38"/>
    <mergeCell ref="G34:L38"/>
    <mergeCell ref="G39:L39"/>
    <mergeCell ref="G40:L40"/>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60"/>
  <sheetViews>
    <sheetView topLeftCell="A13"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7" t="s">
        <v>69</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s="2" customFormat="1" ht="20.100000000000001" customHeight="1">
      <c r="A10" s="135" t="s">
        <v>26</v>
      </c>
      <c r="B10" s="222" t="s">
        <v>45</v>
      </c>
      <c r="C10" s="75" t="s">
        <v>11</v>
      </c>
      <c r="D10" s="76">
        <f t="shared" ref="D10:D20" si="0">E10*0.65</f>
        <v>33.800000000000004</v>
      </c>
      <c r="E10" s="52">
        <v>52</v>
      </c>
      <c r="F10" s="53">
        <f t="shared" ref="F10:F21" si="1">($B$6*D10)+($B$7*E10)</f>
        <v>0</v>
      </c>
      <c r="G10" s="224" t="s">
        <v>46</v>
      </c>
      <c r="H10" s="225"/>
      <c r="I10" s="225"/>
      <c r="J10" s="225"/>
      <c r="K10" s="225"/>
      <c r="L10" s="226"/>
    </row>
    <row r="11" spans="1:12" s="2" customFormat="1" ht="20.100000000000001" customHeight="1">
      <c r="A11" s="133"/>
      <c r="B11" s="223"/>
      <c r="C11" s="50" t="s">
        <v>40</v>
      </c>
      <c r="D11" s="33">
        <f t="shared" si="0"/>
        <v>1.9500000000000002</v>
      </c>
      <c r="E11" s="14">
        <v>3</v>
      </c>
      <c r="F11" s="15">
        <f t="shared" si="1"/>
        <v>0</v>
      </c>
      <c r="G11" s="188"/>
      <c r="H11" s="189"/>
      <c r="I11" s="189"/>
      <c r="J11" s="189"/>
      <c r="K11" s="189"/>
      <c r="L11" s="190"/>
    </row>
    <row r="12" spans="1:12" s="2" customFormat="1" ht="25.5" customHeight="1">
      <c r="A12" s="133"/>
      <c r="B12" s="200" t="s">
        <v>102</v>
      </c>
      <c r="C12" s="18" t="s">
        <v>63</v>
      </c>
      <c r="D12" s="108">
        <f t="shared" si="0"/>
        <v>19.5</v>
      </c>
      <c r="E12" s="36">
        <v>30</v>
      </c>
      <c r="F12" s="91">
        <f t="shared" si="1"/>
        <v>0</v>
      </c>
      <c r="G12" s="139" t="s">
        <v>103</v>
      </c>
      <c r="H12" s="139"/>
      <c r="I12" s="139"/>
      <c r="J12" s="139"/>
      <c r="K12" s="139"/>
      <c r="L12" s="140"/>
    </row>
    <row r="13" spans="1:12" s="2" customFormat="1" ht="25.5" customHeight="1">
      <c r="A13" s="133"/>
      <c r="B13" s="164"/>
      <c r="C13" s="19" t="s">
        <v>101</v>
      </c>
      <c r="D13" s="124">
        <f t="shared" si="0"/>
        <v>1.3</v>
      </c>
      <c r="E13" s="32">
        <v>2</v>
      </c>
      <c r="F13" s="91">
        <f t="shared" si="1"/>
        <v>0</v>
      </c>
      <c r="G13" s="139"/>
      <c r="H13" s="139"/>
      <c r="I13" s="139"/>
      <c r="J13" s="139"/>
      <c r="K13" s="139"/>
      <c r="L13" s="140"/>
    </row>
    <row r="14" spans="1:12" s="2" customFormat="1" ht="25.5" customHeight="1">
      <c r="A14" s="133"/>
      <c r="B14" s="164"/>
      <c r="C14" s="20" t="s">
        <v>21</v>
      </c>
      <c r="D14" s="109">
        <f t="shared" si="0"/>
        <v>6.5000000000000002E-2</v>
      </c>
      <c r="E14" s="15">
        <v>0.1</v>
      </c>
      <c r="F14" s="91">
        <f t="shared" si="1"/>
        <v>0</v>
      </c>
      <c r="G14" s="139"/>
      <c r="H14" s="139"/>
      <c r="I14" s="139"/>
      <c r="J14" s="139"/>
      <c r="K14" s="139"/>
      <c r="L14" s="140"/>
    </row>
    <row r="15" spans="1:12" s="2" customFormat="1" ht="20.100000000000001" customHeight="1">
      <c r="A15" s="133"/>
      <c r="B15" s="185" t="s">
        <v>107</v>
      </c>
      <c r="C15" s="43" t="s">
        <v>104</v>
      </c>
      <c r="D15" s="16">
        <f t="shared" si="0"/>
        <v>29.25</v>
      </c>
      <c r="E15" s="110">
        <v>45</v>
      </c>
      <c r="F15" s="111">
        <f t="shared" si="1"/>
        <v>0</v>
      </c>
      <c r="G15" s="186" t="s">
        <v>105</v>
      </c>
      <c r="H15" s="145"/>
      <c r="I15" s="145"/>
      <c r="J15" s="145"/>
      <c r="K15" s="145"/>
      <c r="L15" s="146"/>
    </row>
    <row r="16" spans="1:12" s="2" customFormat="1" ht="20.100000000000001" customHeight="1">
      <c r="A16" s="133"/>
      <c r="B16" s="227"/>
      <c r="C16" s="106" t="s">
        <v>21</v>
      </c>
      <c r="D16" s="21">
        <f t="shared" si="0"/>
        <v>6.5000000000000002E-2</v>
      </c>
      <c r="E16" s="112">
        <v>0.1</v>
      </c>
      <c r="F16" s="113">
        <f t="shared" si="1"/>
        <v>0</v>
      </c>
      <c r="G16" s="187"/>
      <c r="H16" s="147"/>
      <c r="I16" s="147"/>
      <c r="J16" s="147"/>
      <c r="K16" s="147"/>
      <c r="L16" s="148"/>
    </row>
    <row r="17" spans="1:12" s="2" customFormat="1" ht="20.100000000000001" customHeight="1">
      <c r="A17" s="133"/>
      <c r="B17" s="163"/>
      <c r="C17" s="45" t="s">
        <v>106</v>
      </c>
      <c r="D17" s="60">
        <f t="shared" si="0"/>
        <v>1.3</v>
      </c>
      <c r="E17" s="114">
        <v>2</v>
      </c>
      <c r="F17" s="115">
        <f t="shared" si="1"/>
        <v>0</v>
      </c>
      <c r="G17" s="188"/>
      <c r="H17" s="189"/>
      <c r="I17" s="189"/>
      <c r="J17" s="189"/>
      <c r="K17" s="189"/>
      <c r="L17" s="190"/>
    </row>
    <row r="18" spans="1:12" s="2" customFormat="1" ht="27.75" customHeight="1">
      <c r="A18" s="133"/>
      <c r="B18" s="149" t="s">
        <v>129</v>
      </c>
      <c r="C18" s="116" t="s">
        <v>31</v>
      </c>
      <c r="D18" s="117">
        <f t="shared" si="0"/>
        <v>26</v>
      </c>
      <c r="E18" s="118">
        <v>40</v>
      </c>
      <c r="F18" s="111">
        <f t="shared" si="1"/>
        <v>0</v>
      </c>
      <c r="G18" s="230" t="s">
        <v>109</v>
      </c>
      <c r="H18" s="231"/>
      <c r="I18" s="231"/>
      <c r="J18" s="231"/>
      <c r="K18" s="231"/>
      <c r="L18" s="232"/>
    </row>
    <row r="19" spans="1:12" s="2" customFormat="1" ht="27.75" customHeight="1">
      <c r="A19" s="133"/>
      <c r="B19" s="228"/>
      <c r="C19" s="119" t="s">
        <v>108</v>
      </c>
      <c r="D19" s="120">
        <f t="shared" si="0"/>
        <v>3.25</v>
      </c>
      <c r="E19" s="120">
        <v>5</v>
      </c>
      <c r="F19" s="113">
        <f t="shared" si="1"/>
        <v>0</v>
      </c>
      <c r="G19" s="233"/>
      <c r="H19" s="231"/>
      <c r="I19" s="231"/>
      <c r="J19" s="231"/>
      <c r="K19" s="231"/>
      <c r="L19" s="232"/>
    </row>
    <row r="20" spans="1:12" s="2" customFormat="1" ht="27.75" customHeight="1">
      <c r="A20" s="133"/>
      <c r="B20" s="229"/>
      <c r="C20" s="121" t="s">
        <v>21</v>
      </c>
      <c r="D20" s="122">
        <f t="shared" si="0"/>
        <v>6.5000000000000002E-2</v>
      </c>
      <c r="E20" s="122">
        <v>0.1</v>
      </c>
      <c r="F20" s="115">
        <f t="shared" si="1"/>
        <v>0</v>
      </c>
      <c r="G20" s="233"/>
      <c r="H20" s="231"/>
      <c r="I20" s="231"/>
      <c r="J20" s="231"/>
      <c r="K20" s="231"/>
      <c r="L20" s="232"/>
    </row>
    <row r="21" spans="1:12" s="2" customFormat="1" ht="39.950000000000003" customHeight="1">
      <c r="A21" s="136"/>
      <c r="B21" s="51" t="s">
        <v>19</v>
      </c>
      <c r="C21" s="22" t="s">
        <v>20</v>
      </c>
      <c r="D21" s="23">
        <v>14</v>
      </c>
      <c r="E21" s="24">
        <v>20</v>
      </c>
      <c r="F21" s="25">
        <f t="shared" si="1"/>
        <v>0</v>
      </c>
      <c r="G21" s="141" t="s">
        <v>54</v>
      </c>
      <c r="H21" s="142"/>
      <c r="I21" s="142"/>
      <c r="J21" s="142"/>
      <c r="K21" s="142"/>
      <c r="L21" s="143"/>
    </row>
    <row r="22" spans="1:12" s="2" customFormat="1" ht="24.75" customHeight="1">
      <c r="A22" s="184" t="s">
        <v>27</v>
      </c>
      <c r="B22" s="207" t="s">
        <v>110</v>
      </c>
      <c r="C22" s="18" t="s">
        <v>35</v>
      </c>
      <c r="D22" s="91">
        <f t="shared" ref="D22:D27" si="2">E22*0.65</f>
        <v>13</v>
      </c>
      <c r="E22" s="36">
        <v>20</v>
      </c>
      <c r="F22" s="91">
        <f t="shared" ref="F22:F24" si="3">($B$6*D22)+($B$7*E22)</f>
        <v>0</v>
      </c>
      <c r="G22" s="210" t="s">
        <v>111</v>
      </c>
      <c r="H22" s="210"/>
      <c r="I22" s="210"/>
      <c r="J22" s="210"/>
      <c r="K22" s="210"/>
      <c r="L22" s="211"/>
    </row>
    <row r="23" spans="1:12" s="2" customFormat="1" ht="24.75" customHeight="1">
      <c r="A23" s="133"/>
      <c r="B23" s="208"/>
      <c r="C23" s="19" t="s">
        <v>112</v>
      </c>
      <c r="D23" s="91">
        <f t="shared" si="2"/>
        <v>6.5</v>
      </c>
      <c r="E23" s="32">
        <v>10</v>
      </c>
      <c r="F23" s="91">
        <f t="shared" si="3"/>
        <v>0</v>
      </c>
      <c r="G23" s="212"/>
      <c r="H23" s="212"/>
      <c r="I23" s="212"/>
      <c r="J23" s="212"/>
      <c r="K23" s="212"/>
      <c r="L23" s="213"/>
    </row>
    <row r="24" spans="1:12" s="2" customFormat="1" ht="24.75" customHeight="1">
      <c r="A24" s="133"/>
      <c r="B24" s="209"/>
      <c r="C24" s="20" t="s">
        <v>21</v>
      </c>
      <c r="D24" s="91">
        <f t="shared" si="2"/>
        <v>6.5000000000000002E-2</v>
      </c>
      <c r="E24" s="15">
        <v>0.1</v>
      </c>
      <c r="F24" s="91">
        <f t="shared" si="3"/>
        <v>0</v>
      </c>
      <c r="G24" s="214"/>
      <c r="H24" s="214"/>
      <c r="I24" s="214"/>
      <c r="J24" s="214"/>
      <c r="K24" s="214"/>
      <c r="L24" s="215"/>
    </row>
    <row r="25" spans="1:12" s="2" customFormat="1" ht="39.950000000000003" customHeight="1">
      <c r="A25" s="133"/>
      <c r="B25" s="55" t="s">
        <v>113</v>
      </c>
      <c r="C25" s="123" t="s">
        <v>113</v>
      </c>
      <c r="D25" s="31">
        <f t="shared" si="2"/>
        <v>65</v>
      </c>
      <c r="E25" s="99">
        <v>100</v>
      </c>
      <c r="F25" s="25">
        <f>($B$6*D25)+($B$7*E25)</f>
        <v>0</v>
      </c>
      <c r="G25" s="216" t="s">
        <v>114</v>
      </c>
      <c r="H25" s="217"/>
      <c r="I25" s="217"/>
      <c r="J25" s="217"/>
      <c r="K25" s="217"/>
      <c r="L25" s="218"/>
    </row>
    <row r="26" spans="1:12" s="2" customFormat="1" ht="20.100000000000001" customHeight="1">
      <c r="A26" s="133"/>
      <c r="B26" s="55" t="s">
        <v>115</v>
      </c>
      <c r="C26" s="82" t="s">
        <v>116</v>
      </c>
      <c r="D26" s="31">
        <f t="shared" si="2"/>
        <v>52</v>
      </c>
      <c r="E26" s="99">
        <v>80</v>
      </c>
      <c r="F26" s="25">
        <f t="shared" ref="F26:F27" si="4">($B$6*D26)+($B$7*E26)</f>
        <v>0</v>
      </c>
      <c r="G26" s="219" t="s">
        <v>128</v>
      </c>
      <c r="H26" s="220"/>
      <c r="I26" s="220"/>
      <c r="J26" s="220"/>
      <c r="K26" s="220"/>
      <c r="L26" s="221"/>
    </row>
    <row r="27" spans="1:12" s="2" customFormat="1" ht="20.100000000000001" customHeight="1" thickBot="1">
      <c r="A27" s="134"/>
      <c r="B27" s="58" t="s">
        <v>22</v>
      </c>
      <c r="C27" s="27" t="s">
        <v>23</v>
      </c>
      <c r="D27" s="28">
        <f t="shared" si="2"/>
        <v>130</v>
      </c>
      <c r="E27" s="29">
        <v>200</v>
      </c>
      <c r="F27" s="26">
        <f t="shared" si="4"/>
        <v>0</v>
      </c>
      <c r="G27" s="130"/>
      <c r="H27" s="131"/>
      <c r="I27" s="131"/>
      <c r="J27" s="131"/>
      <c r="K27" s="131"/>
      <c r="L27" s="132"/>
    </row>
    <row r="28" spans="1:12" s="2" customFormat="1" ht="13.5">
      <c r="B28" s="6"/>
    </row>
    <row r="29" spans="1:12" s="2" customFormat="1" ht="13.5">
      <c r="B29" s="6"/>
    </row>
    <row r="30" spans="1:12" s="2" customFormat="1" ht="13.5">
      <c r="B30" s="6"/>
    </row>
    <row r="31" spans="1:12" s="2" customFormat="1" ht="13.5">
      <c r="B31" s="6"/>
    </row>
    <row r="32" spans="1:12" s="2" customFormat="1" ht="17.25" customHeight="1">
      <c r="B32" s="6"/>
    </row>
    <row r="33" spans="2:2" s="2" customFormat="1" ht="13.5">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6.5" customHeight="1">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7.25" customHeight="1">
      <c r="B94" s="6"/>
    </row>
    <row r="95" spans="2:2" s="2" customFormat="1" ht="17.25" customHeight="1">
      <c r="B95" s="6"/>
    </row>
    <row r="96" spans="2:2" s="2" customFormat="1" ht="13.5">
      <c r="B96" s="6"/>
    </row>
    <row r="97" spans="2:2" s="2" customFormat="1" ht="13.5">
      <c r="B97" s="6"/>
    </row>
    <row r="98" spans="2:2" s="2" customFormat="1" ht="16.5" customHeight="1">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sheetData>
  <mergeCells count="19">
    <mergeCell ref="A1:L3"/>
    <mergeCell ref="A5:B5"/>
    <mergeCell ref="G9:L9"/>
    <mergeCell ref="B10:B11"/>
    <mergeCell ref="G10:L11"/>
    <mergeCell ref="A10:A21"/>
    <mergeCell ref="B12:B14"/>
    <mergeCell ref="G12:L14"/>
    <mergeCell ref="B15:B17"/>
    <mergeCell ref="G15:L17"/>
    <mergeCell ref="B18:B20"/>
    <mergeCell ref="G18:L20"/>
    <mergeCell ref="G21:L21"/>
    <mergeCell ref="B22:B24"/>
    <mergeCell ref="G22:L24"/>
    <mergeCell ref="A22:A27"/>
    <mergeCell ref="G27:L27"/>
    <mergeCell ref="G25:L25"/>
    <mergeCell ref="G26:L26"/>
  </mergeCells>
  <phoneticPr fontId="20" type="noConversion"/>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7" t="s">
        <v>70</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s="2" customFormat="1" ht="20.100000000000001" customHeight="1">
      <c r="A10" s="135" t="s">
        <v>26</v>
      </c>
      <c r="B10" s="234" t="s">
        <v>119</v>
      </c>
      <c r="C10" s="80" t="s">
        <v>11</v>
      </c>
      <c r="D10" s="81">
        <f t="shared" ref="D10:D23" si="0">E10*0.65</f>
        <v>32.5</v>
      </c>
      <c r="E10" s="81">
        <v>50</v>
      </c>
      <c r="F10" s="89">
        <f t="shared" ref="F10:F25" si="1">($B$6*D10)+($B$7*E10)</f>
        <v>0</v>
      </c>
      <c r="G10" s="235" t="s">
        <v>117</v>
      </c>
      <c r="H10" s="236"/>
      <c r="I10" s="236"/>
      <c r="J10" s="236"/>
      <c r="K10" s="236"/>
      <c r="L10" s="237"/>
    </row>
    <row r="11" spans="1:12" s="2" customFormat="1" ht="20.100000000000001" customHeight="1">
      <c r="A11" s="133"/>
      <c r="B11" s="227"/>
      <c r="C11" s="19" t="s">
        <v>44</v>
      </c>
      <c r="D11" s="21">
        <f t="shared" si="0"/>
        <v>19.5</v>
      </c>
      <c r="E11" s="21">
        <v>30</v>
      </c>
      <c r="F11" s="84">
        <f t="shared" si="1"/>
        <v>0</v>
      </c>
      <c r="G11" s="154"/>
      <c r="H11" s="155"/>
      <c r="I11" s="155"/>
      <c r="J11" s="155"/>
      <c r="K11" s="155"/>
      <c r="L11" s="156"/>
    </row>
    <row r="12" spans="1:12" s="2" customFormat="1" ht="20.100000000000001" customHeight="1">
      <c r="A12" s="133"/>
      <c r="B12" s="227"/>
      <c r="C12" s="19" t="s">
        <v>53</v>
      </c>
      <c r="D12" s="21">
        <f t="shared" si="0"/>
        <v>3.25</v>
      </c>
      <c r="E12" s="21">
        <v>5</v>
      </c>
      <c r="F12" s="84">
        <f t="shared" si="1"/>
        <v>0</v>
      </c>
      <c r="G12" s="154"/>
      <c r="H12" s="155"/>
      <c r="I12" s="155"/>
      <c r="J12" s="155"/>
      <c r="K12" s="155"/>
      <c r="L12" s="156"/>
    </row>
    <row r="13" spans="1:12" s="2" customFormat="1" ht="20.100000000000001" customHeight="1">
      <c r="A13" s="133"/>
      <c r="B13" s="227"/>
      <c r="C13" s="19" t="s">
        <v>13</v>
      </c>
      <c r="D13" s="21">
        <f t="shared" si="0"/>
        <v>3.25</v>
      </c>
      <c r="E13" s="21">
        <v>5</v>
      </c>
      <c r="F13" s="84">
        <f t="shared" si="1"/>
        <v>0</v>
      </c>
      <c r="G13" s="154"/>
      <c r="H13" s="155"/>
      <c r="I13" s="155"/>
      <c r="J13" s="155"/>
      <c r="K13" s="155"/>
      <c r="L13" s="156"/>
    </row>
    <row r="14" spans="1:12" s="2" customFormat="1" ht="20.100000000000001" customHeight="1">
      <c r="A14" s="133"/>
      <c r="B14" s="227"/>
      <c r="C14" s="19" t="s">
        <v>24</v>
      </c>
      <c r="D14" s="21">
        <f t="shared" si="0"/>
        <v>3.25</v>
      </c>
      <c r="E14" s="21">
        <v>5</v>
      </c>
      <c r="F14" s="84">
        <f t="shared" si="1"/>
        <v>0</v>
      </c>
      <c r="G14" s="154"/>
      <c r="H14" s="155"/>
      <c r="I14" s="155"/>
      <c r="J14" s="155"/>
      <c r="K14" s="155"/>
      <c r="L14" s="156"/>
    </row>
    <row r="15" spans="1:12" s="2" customFormat="1" ht="20.100000000000001" customHeight="1">
      <c r="A15" s="133"/>
      <c r="B15" s="227"/>
      <c r="C15" s="19" t="s">
        <v>14</v>
      </c>
      <c r="D15" s="21">
        <f t="shared" si="0"/>
        <v>0.32500000000000001</v>
      </c>
      <c r="E15" s="21">
        <v>0.5</v>
      </c>
      <c r="F15" s="84">
        <f t="shared" si="1"/>
        <v>0</v>
      </c>
      <c r="G15" s="154"/>
      <c r="H15" s="155"/>
      <c r="I15" s="155"/>
      <c r="J15" s="155"/>
      <c r="K15" s="155"/>
      <c r="L15" s="156"/>
    </row>
    <row r="16" spans="1:12" s="2" customFormat="1" ht="20.100000000000001" customHeight="1">
      <c r="A16" s="133"/>
      <c r="B16" s="227"/>
      <c r="C16" s="19" t="s">
        <v>17</v>
      </c>
      <c r="D16" s="21">
        <f t="shared" si="0"/>
        <v>1.9500000000000002</v>
      </c>
      <c r="E16" s="21">
        <v>3</v>
      </c>
      <c r="F16" s="84">
        <f t="shared" si="1"/>
        <v>0</v>
      </c>
      <c r="G16" s="154"/>
      <c r="H16" s="155"/>
      <c r="I16" s="155"/>
      <c r="J16" s="155"/>
      <c r="K16" s="155"/>
      <c r="L16" s="156"/>
    </row>
    <row r="17" spans="1:12" s="2" customFormat="1" ht="20.100000000000001" customHeight="1">
      <c r="A17" s="133"/>
      <c r="B17" s="227"/>
      <c r="C17" s="19" t="s">
        <v>118</v>
      </c>
      <c r="D17" s="21">
        <f t="shared" si="0"/>
        <v>1.3</v>
      </c>
      <c r="E17" s="21">
        <v>2</v>
      </c>
      <c r="F17" s="84">
        <f t="shared" si="1"/>
        <v>0</v>
      </c>
      <c r="G17" s="154"/>
      <c r="H17" s="155"/>
      <c r="I17" s="155"/>
      <c r="J17" s="155"/>
      <c r="K17" s="155"/>
      <c r="L17" s="156"/>
    </row>
    <row r="18" spans="1:12" s="2" customFormat="1" ht="20.100000000000001" customHeight="1">
      <c r="A18" s="133"/>
      <c r="B18" s="227"/>
      <c r="C18" s="19" t="s">
        <v>12</v>
      </c>
      <c r="D18" s="21">
        <f t="shared" si="0"/>
        <v>0.32500000000000001</v>
      </c>
      <c r="E18" s="21">
        <v>0.5</v>
      </c>
      <c r="F18" s="84">
        <f t="shared" si="1"/>
        <v>0</v>
      </c>
      <c r="G18" s="154"/>
      <c r="H18" s="155"/>
      <c r="I18" s="155"/>
      <c r="J18" s="155"/>
      <c r="K18" s="155"/>
      <c r="L18" s="156"/>
    </row>
    <row r="19" spans="1:12" s="2" customFormat="1" ht="20.100000000000001" customHeight="1">
      <c r="A19" s="133"/>
      <c r="B19" s="163"/>
      <c r="C19" s="20" t="s">
        <v>18</v>
      </c>
      <c r="D19" s="17">
        <f t="shared" si="0"/>
        <v>1.3</v>
      </c>
      <c r="E19" s="17">
        <v>2</v>
      </c>
      <c r="F19" s="85">
        <f t="shared" si="1"/>
        <v>0</v>
      </c>
      <c r="G19" s="157"/>
      <c r="H19" s="158"/>
      <c r="I19" s="158"/>
      <c r="J19" s="158"/>
      <c r="K19" s="158"/>
      <c r="L19" s="159"/>
    </row>
    <row r="20" spans="1:12" s="2" customFormat="1" ht="20.100000000000001" customHeight="1">
      <c r="A20" s="133"/>
      <c r="B20" s="185" t="s">
        <v>60</v>
      </c>
      <c r="C20" s="71" t="s">
        <v>57</v>
      </c>
      <c r="D20" s="47">
        <f t="shared" si="0"/>
        <v>26</v>
      </c>
      <c r="E20" s="72">
        <v>40</v>
      </c>
      <c r="F20" s="36">
        <f t="shared" si="1"/>
        <v>0</v>
      </c>
      <c r="G20" s="186" t="s">
        <v>58</v>
      </c>
      <c r="H20" s="145"/>
      <c r="I20" s="145"/>
      <c r="J20" s="145"/>
      <c r="K20" s="145"/>
      <c r="L20" s="146"/>
    </row>
    <row r="21" spans="1:12" s="2" customFormat="1" ht="20.100000000000001" customHeight="1">
      <c r="A21" s="133"/>
      <c r="B21" s="227"/>
      <c r="C21" s="49" t="s">
        <v>59</v>
      </c>
      <c r="D21" s="91">
        <f t="shared" si="0"/>
        <v>3.25</v>
      </c>
      <c r="E21" s="32">
        <v>5</v>
      </c>
      <c r="F21" s="91">
        <f t="shared" si="1"/>
        <v>0</v>
      </c>
      <c r="G21" s="187"/>
      <c r="H21" s="147"/>
      <c r="I21" s="147"/>
      <c r="J21" s="147"/>
      <c r="K21" s="147"/>
      <c r="L21" s="148"/>
    </row>
    <row r="22" spans="1:12" s="2" customFormat="1" ht="20.100000000000001" customHeight="1">
      <c r="A22" s="133"/>
      <c r="B22" s="227"/>
      <c r="C22" s="49" t="s">
        <v>14</v>
      </c>
      <c r="D22" s="91">
        <f t="shared" si="0"/>
        <v>0.32500000000000001</v>
      </c>
      <c r="E22" s="32">
        <v>0.5</v>
      </c>
      <c r="F22" s="91">
        <f t="shared" si="1"/>
        <v>0</v>
      </c>
      <c r="G22" s="187"/>
      <c r="H22" s="147"/>
      <c r="I22" s="147"/>
      <c r="J22" s="147"/>
      <c r="K22" s="147"/>
      <c r="L22" s="148"/>
    </row>
    <row r="23" spans="1:12" s="2" customFormat="1" ht="20.100000000000001" customHeight="1">
      <c r="A23" s="133"/>
      <c r="B23" s="163"/>
      <c r="C23" s="20" t="s">
        <v>25</v>
      </c>
      <c r="D23" s="39">
        <f t="shared" si="0"/>
        <v>1.9500000000000002</v>
      </c>
      <c r="E23" s="15">
        <v>3</v>
      </c>
      <c r="F23" s="39">
        <f t="shared" si="1"/>
        <v>0</v>
      </c>
      <c r="G23" s="188"/>
      <c r="H23" s="189"/>
      <c r="I23" s="189"/>
      <c r="J23" s="189"/>
      <c r="K23" s="189"/>
      <c r="L23" s="190"/>
    </row>
    <row r="24" spans="1:12" s="2" customFormat="1" ht="20.100000000000001" customHeight="1">
      <c r="A24" s="133"/>
      <c r="B24" s="238" t="s">
        <v>120</v>
      </c>
      <c r="C24" s="83" t="s">
        <v>121</v>
      </c>
      <c r="D24" s="125">
        <f>0.65*E24</f>
        <v>22.75</v>
      </c>
      <c r="E24" s="126">
        <v>35</v>
      </c>
      <c r="F24" s="63">
        <f t="shared" si="1"/>
        <v>0</v>
      </c>
      <c r="G24" s="201" t="s">
        <v>122</v>
      </c>
      <c r="H24" s="202"/>
      <c r="I24" s="202"/>
      <c r="J24" s="202"/>
      <c r="K24" s="202"/>
      <c r="L24" s="203"/>
    </row>
    <row r="25" spans="1:12" s="2" customFormat="1" ht="20.100000000000001" customHeight="1">
      <c r="A25" s="133"/>
      <c r="B25" s="239"/>
      <c r="C25" s="127" t="s">
        <v>18</v>
      </c>
      <c r="D25" s="128">
        <f>0.65*E25</f>
        <v>3.25</v>
      </c>
      <c r="E25" s="129">
        <v>5</v>
      </c>
      <c r="F25" s="64">
        <f t="shared" si="1"/>
        <v>0</v>
      </c>
      <c r="G25" s="205"/>
      <c r="H25" s="179"/>
      <c r="I25" s="179"/>
      <c r="J25" s="179"/>
      <c r="K25" s="179"/>
      <c r="L25" s="180"/>
    </row>
    <row r="26" spans="1:12" s="2" customFormat="1" ht="20.100000000000001" customHeight="1">
      <c r="A26" s="136"/>
      <c r="B26" s="30" t="s">
        <v>33</v>
      </c>
      <c r="C26" s="54" t="s">
        <v>34</v>
      </c>
      <c r="D26" s="57">
        <v>14</v>
      </c>
      <c r="E26" s="57">
        <v>20</v>
      </c>
      <c r="F26" s="15">
        <f>($B$6*D26)+($B$7*E26)</f>
        <v>0</v>
      </c>
      <c r="G26" s="240" t="s">
        <v>66</v>
      </c>
      <c r="H26" s="240"/>
      <c r="I26" s="240"/>
      <c r="J26" s="240"/>
      <c r="K26" s="240"/>
      <c r="L26" s="241"/>
    </row>
    <row r="27" spans="1:12" s="2" customFormat="1" ht="30" customHeight="1">
      <c r="A27" s="133" t="s">
        <v>27</v>
      </c>
      <c r="B27" s="149" t="s">
        <v>123</v>
      </c>
      <c r="C27" s="18" t="s">
        <v>35</v>
      </c>
      <c r="D27" s="47">
        <f t="shared" ref="D27:D36" si="2">E27*0.65</f>
        <v>13</v>
      </c>
      <c r="E27" s="36">
        <v>20</v>
      </c>
      <c r="F27" s="47">
        <f t="shared" ref="F27:F36" si="3">($B$6*D27)+($B$7*E27)</f>
        <v>0</v>
      </c>
      <c r="G27" s="242" t="s">
        <v>125</v>
      </c>
      <c r="H27" s="242"/>
      <c r="I27" s="242"/>
      <c r="J27" s="242"/>
      <c r="K27" s="242"/>
      <c r="L27" s="243"/>
    </row>
    <row r="28" spans="1:12" s="2" customFormat="1" ht="30" customHeight="1">
      <c r="A28" s="133"/>
      <c r="B28" s="144"/>
      <c r="C28" s="19" t="s">
        <v>124</v>
      </c>
      <c r="D28" s="91">
        <f t="shared" si="2"/>
        <v>13</v>
      </c>
      <c r="E28" s="32">
        <v>20</v>
      </c>
      <c r="F28" s="91">
        <f t="shared" si="3"/>
        <v>0</v>
      </c>
      <c r="G28" s="244"/>
      <c r="H28" s="244"/>
      <c r="I28" s="244"/>
      <c r="J28" s="244"/>
      <c r="K28" s="244"/>
      <c r="L28" s="245"/>
    </row>
    <row r="29" spans="1:12" s="2" customFormat="1" ht="30" customHeight="1">
      <c r="A29" s="133"/>
      <c r="B29" s="150"/>
      <c r="C29" s="20" t="s">
        <v>21</v>
      </c>
      <c r="D29" s="39">
        <f t="shared" si="2"/>
        <v>6.5000000000000002E-2</v>
      </c>
      <c r="E29" s="15">
        <v>0.1</v>
      </c>
      <c r="F29" s="39">
        <f t="shared" si="3"/>
        <v>0</v>
      </c>
      <c r="G29" s="137"/>
      <c r="H29" s="137"/>
      <c r="I29" s="137"/>
      <c r="J29" s="137"/>
      <c r="K29" s="137"/>
      <c r="L29" s="138"/>
    </row>
    <row r="30" spans="1:12" s="2" customFormat="1" ht="20.100000000000001" customHeight="1">
      <c r="A30" s="133"/>
      <c r="B30" s="185" t="s">
        <v>126</v>
      </c>
      <c r="C30" s="18" t="s">
        <v>19</v>
      </c>
      <c r="D30" s="16">
        <f t="shared" si="2"/>
        <v>6.5</v>
      </c>
      <c r="E30" s="16">
        <v>10</v>
      </c>
      <c r="F30" s="36">
        <f t="shared" si="3"/>
        <v>0</v>
      </c>
      <c r="G30" s="186" t="s">
        <v>127</v>
      </c>
      <c r="H30" s="145"/>
      <c r="I30" s="145"/>
      <c r="J30" s="145"/>
      <c r="K30" s="145"/>
      <c r="L30" s="146"/>
    </row>
    <row r="31" spans="1:12" s="2" customFormat="1" ht="20.100000000000001" customHeight="1">
      <c r="A31" s="133"/>
      <c r="B31" s="144"/>
      <c r="C31" s="19" t="s">
        <v>13</v>
      </c>
      <c r="D31" s="21">
        <f t="shared" si="2"/>
        <v>3.25</v>
      </c>
      <c r="E31" s="21">
        <v>5</v>
      </c>
      <c r="F31" s="32">
        <f t="shared" si="3"/>
        <v>0</v>
      </c>
      <c r="G31" s="187"/>
      <c r="H31" s="147"/>
      <c r="I31" s="147"/>
      <c r="J31" s="147"/>
      <c r="K31" s="147"/>
      <c r="L31" s="148"/>
    </row>
    <row r="32" spans="1:12" s="2" customFormat="1" ht="20.100000000000001" customHeight="1">
      <c r="A32" s="133"/>
      <c r="B32" s="144"/>
      <c r="C32" s="19" t="s">
        <v>31</v>
      </c>
      <c r="D32" s="21">
        <f t="shared" si="2"/>
        <v>6.5</v>
      </c>
      <c r="E32" s="21">
        <v>10</v>
      </c>
      <c r="F32" s="32">
        <f t="shared" si="3"/>
        <v>0</v>
      </c>
      <c r="G32" s="187"/>
      <c r="H32" s="147"/>
      <c r="I32" s="147"/>
      <c r="J32" s="147"/>
      <c r="K32" s="147"/>
      <c r="L32" s="148"/>
    </row>
    <row r="33" spans="1:12" ht="20.100000000000001" customHeight="1">
      <c r="A33" s="133"/>
      <c r="B33" s="144"/>
      <c r="C33" s="19" t="s">
        <v>21</v>
      </c>
      <c r="D33" s="21">
        <f t="shared" si="2"/>
        <v>6.5000000000000002E-2</v>
      </c>
      <c r="E33" s="21">
        <v>0.1</v>
      </c>
      <c r="F33" s="32">
        <f t="shared" si="3"/>
        <v>0</v>
      </c>
      <c r="G33" s="187"/>
      <c r="H33" s="147"/>
      <c r="I33" s="147"/>
      <c r="J33" s="147"/>
      <c r="K33" s="147"/>
      <c r="L33" s="148"/>
    </row>
    <row r="34" spans="1:12" ht="20.100000000000001" customHeight="1">
      <c r="A34" s="133"/>
      <c r="B34" s="144"/>
      <c r="C34" s="19" t="s">
        <v>28</v>
      </c>
      <c r="D34" s="21">
        <f t="shared" si="2"/>
        <v>9.75</v>
      </c>
      <c r="E34" s="21">
        <v>15</v>
      </c>
      <c r="F34" s="32">
        <f t="shared" si="3"/>
        <v>0</v>
      </c>
      <c r="G34" s="187"/>
      <c r="H34" s="147"/>
      <c r="I34" s="147"/>
      <c r="J34" s="147"/>
      <c r="K34" s="147"/>
      <c r="L34" s="148"/>
    </row>
    <row r="35" spans="1:12" ht="20.100000000000001" customHeight="1">
      <c r="A35" s="133"/>
      <c r="B35" s="150"/>
      <c r="C35" s="20" t="s">
        <v>18</v>
      </c>
      <c r="D35" s="17">
        <f t="shared" si="2"/>
        <v>1.9500000000000002</v>
      </c>
      <c r="E35" s="17">
        <v>3</v>
      </c>
      <c r="F35" s="15">
        <f t="shared" si="3"/>
        <v>0</v>
      </c>
      <c r="G35" s="188"/>
      <c r="H35" s="189"/>
      <c r="I35" s="189"/>
      <c r="J35" s="189"/>
      <c r="K35" s="189"/>
      <c r="L35" s="190"/>
    </row>
    <row r="36" spans="1:12" ht="20.100000000000001" customHeight="1" thickBot="1">
      <c r="A36" s="134"/>
      <c r="B36" s="58" t="s">
        <v>22</v>
      </c>
      <c r="C36" s="27" t="s">
        <v>23</v>
      </c>
      <c r="D36" s="28">
        <f t="shared" si="2"/>
        <v>130</v>
      </c>
      <c r="E36" s="29">
        <v>200</v>
      </c>
      <c r="F36" s="26">
        <f t="shared" si="3"/>
        <v>0</v>
      </c>
      <c r="G36" s="130"/>
      <c r="H36" s="131"/>
      <c r="I36" s="131"/>
      <c r="J36" s="131"/>
      <c r="K36" s="131"/>
      <c r="L36" s="132"/>
    </row>
    <row r="37" spans="1:12" s="2" customFormat="1" ht="17.25" customHeight="1">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sheetData>
  <mergeCells count="17">
    <mergeCell ref="A27:A36"/>
    <mergeCell ref="B27:B29"/>
    <mergeCell ref="G27:L29"/>
    <mergeCell ref="B30:B35"/>
    <mergeCell ref="G30:L35"/>
    <mergeCell ref="G36:L36"/>
    <mergeCell ref="A10:A26"/>
    <mergeCell ref="A1:L3"/>
    <mergeCell ref="A5:B5"/>
    <mergeCell ref="G9:L9"/>
    <mergeCell ref="B10:B19"/>
    <mergeCell ref="G10:L19"/>
    <mergeCell ref="B20:B23"/>
    <mergeCell ref="G20:L23"/>
    <mergeCell ref="B24:B25"/>
    <mergeCell ref="G24:L25"/>
    <mergeCell ref="G26:L26"/>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1일</vt:lpstr>
      <vt:lpstr>2일</vt:lpstr>
      <vt:lpstr>3일</vt:lpstr>
      <vt:lpstr>4일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2026-03-13T09:12:11Z</cp:lastPrinted>
  <dcterms:created xsi:type="dcterms:W3CDTF">2015-01-29T05:11:46Z</dcterms:created>
  <dcterms:modified xsi:type="dcterms:W3CDTF">2026-03-13T09:12:41Z</dcterms:modified>
</cp:coreProperties>
</file>